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465" windowWidth="28800" windowHeight="11265" tabRatio="500" activeTab="5"/>
  </bookViews>
  <sheets>
    <sheet name="TN0" sheetId="1" r:id="rId1"/>
    <sheet name="TN1" sheetId="2" r:id="rId2"/>
    <sheet name="TN2" sheetId="3" r:id="rId3"/>
    <sheet name="TN3" sheetId="4" r:id="rId4"/>
    <sheet name="TN4" sheetId="5" r:id="rId5"/>
    <sheet name="TN5" sheetId="6" r:id="rId6"/>
    <sheet name="ICS Edits" sheetId="8" r:id="rId7"/>
  </sheets>
  <calcPr calcId="179017"/>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<sst xmlns="http://schemas.openxmlformats.org/spreadsheetml/2006/main" count="1273" uniqueCount="627">
  <si>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</si>
  <si>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</si>
  <si>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</si>
  <si>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</si>
  <si>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</si>
  <si>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</si>
  <si>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</si>
  <si>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</si>
  <si>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</si>
  <si>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</si>
  <si>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</si>
  <si>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</si>
  <si>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</si>
  <si>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</si>
  <si>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</si>
  <si>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</si>
  <si>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</si>
  <si>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</si>
  <si>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</si>
  <si>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</si>
  <si>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</si>
  <si>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</si>
  <si>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</si>
  <si>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</si>
  <si>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</si>
  <si>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</si>
  <si>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</si>
  <si>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</si>
  <si>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</si>
  <si>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</si>
  <si>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</si>
  <si>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</si>
  <si>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</si>
  <si>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</si>
  <si>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</si>
  <si>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</si>
  <si>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</si>
  <si>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</si>
  <si>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</si>
  <si>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</si>
  <si>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</si>
  <si>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</si>
  <si>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</si>
  <si>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</si>
  <si>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</si>
  <si>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</si>
  <si>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</si>
  <si>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</si>
  <si>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</si>
  <si>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</si>
  <si>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</si>
  <si>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</si>
  <si>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</si>
  <si>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</si>
  <si>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</si>
  <si>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</si>
  <si>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</si>
  <si>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</si>
  <si>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</si>
  <si>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</si>
  <si>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</si>
  <si>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</si>
  <si>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</si>
  <si>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</si>
  <si>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</si>
  <si>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</si>
  <si>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</si>
  <si>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</si>
  <si>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</si>
  <si>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</si>
  <si>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</si>
  <si>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</si>
  <si>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</si>
  <si>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</si>
  <si>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</si>
  <si>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</si>
  <si>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</si>
  <si>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</si>
  <si>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</si>
  <si>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</si>
  <si>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</si>
  <si>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</si>
  <si>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</si>
  <si>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</si>
  <si>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</si>
  <si>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</si>
  <si>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</si>
  <si>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</si>
  <si>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</si>
  <si>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</si>
  <si>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</si>
  <si>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</si>
  <si>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</si>
  <si>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</si>
  <si>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</si>
  <si>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</si>
  <si>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</si>
  <si>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</si>
  <si>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</si>
  <si>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</si>
  <si>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</si>
  <si>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</si>
  <si>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</si>
  <si>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</si>
  <si>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</si>
  <si>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</si>
  <si>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</si>
  <si>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</si>
  <si>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</si>
  <si>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</si>
  <si>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</si>
  <si>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</si>
  <si>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</si>
  <si>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</si>
  <si>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</si>
  <si>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</si>
  <si>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</si>
  <si>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</si>
  <si>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</si>
  <si>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</si>
  <si>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</si>
  <si>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</si>
  <si>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</si>
  <si>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</si>
  <si>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</si>
  <si>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</si>
  <si>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</si>
  <si>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</si>
  <si>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</si>
  <si>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</si>
  <si>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</si>
  <si>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</si>
  <si>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</si>
  <si>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</si>
  <si>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</si>
  <si>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</si>
  <si>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</si>
  <si>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</si>
  <si>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</si>
  <si>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</si>
  <si>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</si>
  <si>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</si>
  <si>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</si>
  <si>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</si>
  <si>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</si>
  <si>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</si>
  <si>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</si>
  <si>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</si>
  <si>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</si>
  <si>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</si>
  <si>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</si>
  <si>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</si>
  <si>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</si>
  <si>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</si>
  <si>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</si>
  <si>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</si>
  <si>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</si>
  <si>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</si>
  <si>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</si>
  <si>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</si>
  <si>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</si>
  <si>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</si>
  <si>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</si>
  <si>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</si>
  <si>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</si>
  <si>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</si>
  <si>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</si>
  <si>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</si>
  <si>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</si>
  <si>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</si>
  <si>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</si>
  <si>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</si>
  <si>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</si>
  <si>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</si>
  <si>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</si>
  <si>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</si>
  <si>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</si>
  <si>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</si>
  <si>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</si>
  <si>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</si>
  <si>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</si>
  <si>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</si>
  <si>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</si>
  <si>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</si>
  <si>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</si>
  <si>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</si>
  <si>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</si>
  <si>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</si>
  <si>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</si>
  <si>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</si>
  <si>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</si>
  <si>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</si>
  <si>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</si>
  <si>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</si>
  <si>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</si>
  <si>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</si>
  <si>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</si>
  <si>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</si>
  <si>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</si>
  <si>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</si>
  <si>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</si>
  <si>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</si>
  <si>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</si>
  <si>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</si>
  <si>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</si>
  <si>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</si>
  <si>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</si>
  <si>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</si>
  <si>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</si>
  <si>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</si>
  <si>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</si>
  <si>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</si>
  <si>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</si>
  <si>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</si>
  <si>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</si>
  <si>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</si>
  <si>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</si>
  <si>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</si>
  <si>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</si>
  <si>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</si>
  <si>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</si>
  <si>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</si>
  <si>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</si>
  <si>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</si>
  <si>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</si>
  <si>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</si>
  <si>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</si>
  <si>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</si>
  <si>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</si>
  <si>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</si>
  <si>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</si>
  <si>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</si>
  <si>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</si>
  <si>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</si>
  <si>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</si>
  <si>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</si>
  <si>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</si>
  <si>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</si>
  <si>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</si>
  <si>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</si>
  <si>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</si>
  <si>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</si>
  <si>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</si>
  <si>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</si>
  <si>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</si>
  <si>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</si>
  <si>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</si>
  <si>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</si>
  <si>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</si>
  <si>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</si>
  <si>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</si>
  <si>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</si>
  <si>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</si>
  <si>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</si>
  <si>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</si>
  <si>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</si>
  <si>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</si>
  <si>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</si>
  <si>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</si>
  <si>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</si>
  <si>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</si>
  <si>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</si>
  <si>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</si>
  <si>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</si>
  <si>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</si>
  <si>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</si>
  <si>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</si>
  <si>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</si>
  <si>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</si>
  <si>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</si>
  <si>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</si>
  <si>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</si>
  <si>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</si>
  <si>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</si>
  <si>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</si>
  <si>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</si>
  <si>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</si>
  <si>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</si>
  <si>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</si>
  <si>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</si>
  <si>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</si>
  <si>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</si>
  <si>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</si>
  <si>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</si>
  <si>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</si>
  <si>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</si>
  <si>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</si>
  <si>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</si>
  <si>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</si>
  <si>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</si>
  <si>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</si>
  <si>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</si>
  <si>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</si>
  <si>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</si>
  <si>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</si>
  <si>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</si>
  <si>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</si>
  <si>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</si>
  <si>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</si>
  <si>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</si>
  <si>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</si>
  <si>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</si>
  <si>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</si>
  <si>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</si>
  <si>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</si>
  <si>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</si>
  <si>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</si>
  <si>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</si>
  <si>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</si>
  <si>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</si>
  <si>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</si>
  <si>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</si>
  <si>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</si>
  <si>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</si>
  <si>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</si>
  <si>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</si>
  <si>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</si>
  <si>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</si>
  <si>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</si>
  <si>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</si>
  <si>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</si>
  <si>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</si>
  <si>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</si>
  <si>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</si>
  <si>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</si>
  <si>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</si>
  <si>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</si>
  <si>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</si>
  <si>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</si>
  <si>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</si>
  <si>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</si>
  <si>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</si>
  <si>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</si>
  <si>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</si>
  <si>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</si>
  <si>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</si>
  <si>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</si>
  <si>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</si>
  <si>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</si>
  <si>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</si>
  <si>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</si>
  <si>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</si>
  <si>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</si>
  <si>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</si>
  <si>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</si>
  <si>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</si>
  <si>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</si>
  <si>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</si>
  <si>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</si>
  <si>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</si>
  <si>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</si>
  <si>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</si>
  <si>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</si>
  <si>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</si>
  <si>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</si>
  <si>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</si>
  <si>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</si>
  <si>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</si>
  <si>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</si>
  <si>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</si>
  <si>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</si>
  <si>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</si>
  <si>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</si>
  <si>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</si>
  <si>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</si>
  <si>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</si>
  <si>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</si>
  <si>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</si>
  <si>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</si>
  <si>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</si>
  <si>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</si>
  <si>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</si>
  <si>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</si>
  <si>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</si>
  <si>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</si>
  <si>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</si>
  <si>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</si>
  <si>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</si>
  <si>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</si>
  <si>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</si>
  <si>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</si>
  <si>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</si>
  <si>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</si>
  <si>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</si>
  <si>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</si>
  <si>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</si>
  <si>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</si>
  <si>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</si>
  <si>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</si>
  <si>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</si>
  <si>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</si>
  <si>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</si>
  <si>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</si>
  <si>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</si>
  <si>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</si>
  <si>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</si>
  <si>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</si>
  <si>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</si>
  <si>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</si>
  <si>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</si>
  <si>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</si>
  <si>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</si>
  <si>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</si>
  <si>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</si>
  <si>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</si>
  <si>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</si>
  <si>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</si>
  <si>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</si>
  <si>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</si>
  <si>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</si>
  <si>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</si>
  <si>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</si>
  <si>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</si>
  <si>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</si>
  <si>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</si>
  <si>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</si>
  <si>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</si>
  <si>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</si>
  <si>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</si>
  <si>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</si>
  <si>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</si>
  <si>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</si>
  <si>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</si>
  <si>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</si>
  <si>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</si>
  <si>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</si>
  <si>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</si>
  <si>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</si>
  <si>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</si>
  <si>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</si>
  <si>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</si>
  <si>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</si>
  <si>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</si>
  <si>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</si>
  <si>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</si>
  <si>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</si>
  <si>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</si>
  <si>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</si>
  <si>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</si>
  <si>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</si>
  <si>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</si>
  <si>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</si>
  <si>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</si>
  <si>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</si>
  <si>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</si>
  <si>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</si>
  <si>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</si>
  <si>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</si>
  <si>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</si>
  <si>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</si>
  <si>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</si>
  <si>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</si>
  <si>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</si>
  <si>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</si>
  <si>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</si>
  <si>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</si>
  <si>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</si>
  <si>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</si>
  <si>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</si>
  <si>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</si>
  <si>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</si>
  <si>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</si>
  <si>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</si>
  <si>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</si>
  <si>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</si>
  <si>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</si>
  <si>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</si>
  <si>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</si>
  <si>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</si>
  <si>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</si>
  <si>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</si>
  <si>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</si>
  <si>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</si>
  <si>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</si>
  <si>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</si>
  <si>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</si>
  <si>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</si>
  <si>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</si>
  <si>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</si>
  <si>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</si>
  <si>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</si>
  <si>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</si>
  <si>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</si>
  <si>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</si>
  <si>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</si>
  <si>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</si>
  <si>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</si>
  <si>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</si>
  <si>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</si>
  <si>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</si>
  <si>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</si>
  <si>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</si>
  <si>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</si>
  <si>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</si>
  <si>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</si>
  <si>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</si>
  <si>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</si>
  <si>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</si>
  <si>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</si>
  <si>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</si>
  <si>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</si>
  <si>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</si>
  <si>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</si>
  <si>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</si>
  <si>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</si>
  <si>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</si>
  <si>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</si>
  <si>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</si>
  <si>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</si>
  <si>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</si>
  <si>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</si>
  <si>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</si>
  <si>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</si>
  <si>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</si>
  <si>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</si>
  <si>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</si>
  <si>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</si>
  <si>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</si>
  <si>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</si>
  <si>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</si>
  <si>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</si>
  <si>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</si>
  <si>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</si>
  <si>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</si>
  <si>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</si>
  <si>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</si>
  <si>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</si>
  <si>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</si>
  <si>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</si>
  <si>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</si>
  <si>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</si>
  <si>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</si>
  <si>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</si>
  <si>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</si>
  <si>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</si>
  <si>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</si>
  <si>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</si>
  <si>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</si>
  <si>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</si>
  <si>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</si>
  <si>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</si>
  <si>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</si>
  <si>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</si>
  <si>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</si>
  <si>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</si>
  <si>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</si>
  <si>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</si>
  <si>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</si>
  <si>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</si>
  <si>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*Suggestion: the lines about Kurds playing soccer and Filipinos fans of basketball could be viewed as biased information. </t>
  </si>
  <si>
    <t>Well-written articles. Better connection on how they relate to the US is shown.</t>
  </si>
  <si>
    <t>Additions are well--placed and add clarity</t>
  </si>
  <si>
    <t>Addition of term agriculture completes the standard</t>
  </si>
  <si>
    <t>Articles about globes are great!</t>
  </si>
  <si>
    <t>"Water features" article with the accompanying pictures add clarity.</t>
  </si>
  <si>
    <t>Population comparisons have been added.  Good variety of maps.</t>
  </si>
  <si>
    <t>Shelter, transportation, and recreation have been added</t>
  </si>
  <si>
    <t>Lyrics have been added to the article.  Standard is now completely covered.</t>
  </si>
  <si>
    <t>Myth portion removed to ensure historical accuracy.</t>
  </si>
  <si>
    <t>Clarity on democracy added, including fairness, same rights, and respect for others and their property.</t>
  </si>
  <si>
    <t>Various cultures are discussed in the text.  However, text is titled "Cultures in Our Backyard" but discusses the cultures in context of the specified country. Should connect the cultures discussed to the fact that these various cultures are represented in the US.</t>
  </si>
  <si>
    <t>Great addition of activity. Use of globes is to locate the specific physical features is essential in mastering this standard.</t>
  </si>
  <si>
    <t>Additional content provides more detail.</t>
  </si>
  <si>
    <t>Revised content now meets all standards with clarity and fideltiy.</t>
  </si>
  <si>
    <t>Activities involving the gathering of information through the use of Primary and Secondary Sources are prevalent throughout the texts.</t>
  </si>
  <si>
    <t>Activities involving the examining of Primary and Secondary Sources are prevalent throughout the texts.</t>
  </si>
  <si>
    <t>Maps and visual representations of globes are provided.</t>
  </si>
  <si>
    <t>Map with grid lines has been added as well as a compass rose.</t>
  </si>
  <si>
    <t>New article allows students to locate major physical features on a map</t>
  </si>
  <si>
    <t>Larger maps have been provided when students click on them as well as in the teacher's resources</t>
  </si>
  <si>
    <t>Activities now have students identifying and locating the oceans on a visual representation of a globe</t>
  </si>
  <si>
    <t>Activities now have students identifying the Straits of Magellan and the Nile River on a world Map.</t>
  </si>
  <si>
    <t>Activities now have students identifying and locating the 50 states on a map given the first letter of each state.  This is a great activity.  However, the other various articles could be confusing.  Consider replacing the "Historic Events" portion.  The articles could be difficult to follow for a third grader.</t>
  </si>
  <si>
    <t>Activities now have students identifying and locating the major physical features on a map.  This map is a great addition.</t>
  </si>
  <si>
    <t>Specifics about the farming in West TN are a better addition.</t>
  </si>
  <si>
    <t>Additional information provides clarity</t>
  </si>
  <si>
    <t>Revisions on everything except Week 32 are within the scope.</t>
  </si>
  <si>
    <t>Language is much more age-appropriate.</t>
  </si>
  <si>
    <t>Materials focus on the grade level standards.</t>
  </si>
  <si>
    <t>Tennessee history content has been explicitly shown throughout the revisions.</t>
  </si>
  <si>
    <t>Primary Source maps have been added to the texts.</t>
  </si>
  <si>
    <t>Week 22 includes was in which the students can organize data from a variety of sources.</t>
  </si>
  <si>
    <t>Week 31</t>
  </si>
  <si>
    <t>Citizen responsibilities are detailed throughout the texts.  Week 24 Discusses Town Hall Meetings and democracy</t>
  </si>
  <si>
    <t>Week 14 discusses Tennessee waterways.</t>
  </si>
  <si>
    <t>Activities with primary and secondary sources are featured throughout the texts.</t>
  </si>
  <si>
    <t>Addition of maps covers this practice.</t>
  </si>
  <si>
    <t>Activities now have students identifying and locating the listed countries on a visual representation of a globe</t>
  </si>
  <si>
    <t>Activities now have students identifying and locating all six cities on a map.</t>
  </si>
  <si>
    <t xml:space="preserve">*HUD article is off base and not appropriate for this grade level.  Again, this article is about how people interact with their environment in satisfying their needs and wants: fresh water, mild climates, roads, bridges, bigger houses,  overpopulation in areas, etc.  It leads to the early American history section so that students understand why people would want to go to the New World.    </t>
  </si>
  <si>
    <t>Week 17 Map is color-coded and shows the routes of the explorers on a map.</t>
  </si>
  <si>
    <t>The addition of the introduction, "Religious Freedom and Economic Freedom" does not cover this standard.  3.27 is about the 13 colonies.  Each colony should detail the reasons for its founding.  For example,  Pennsylvania was founded for religious freedom for the Quakers by William Penn.  Georgia was founded as a debtors colony, etc.</t>
  </si>
  <si>
    <t xml:space="preserve">Additions provide clarity </t>
  </si>
  <si>
    <t>Additions provide clarity and detailed information</t>
  </si>
  <si>
    <t>Addition provides details on American imperialism</t>
  </si>
  <si>
    <t>Additional article provides details on Angel Island experiences</t>
  </si>
  <si>
    <t>Replacement questions having students "describe the impacts…" meets the standard</t>
  </si>
  <si>
    <t>Additional information to "Woodrow Wilson…" article provides pertinent information</t>
  </si>
  <si>
    <t>Addition of quote within article provides necessary primary source information.</t>
  </si>
  <si>
    <t>Yes</t>
  </si>
  <si>
    <t>The addition of maps and primary sources (speeches, maps, etc.) satisfies this requirement.</t>
  </si>
  <si>
    <t>With the addition of the maps and primary sources (speeches, maps, etc.) students are able to gather information from a variety of sources.</t>
  </si>
  <si>
    <t>With the addition of the maps and primary sources (speeches, maps, etc.) students are able to examine primary and secondary sources.</t>
  </si>
  <si>
    <t>y</t>
  </si>
  <si>
    <t>With the addition of the maps and primary sources (speeches, maps, etc.) students are able to complete this practice.</t>
  </si>
  <si>
    <t>Article rewritten to ensure  factual information is given to students as opposed to more narratives.  At this age, students need articles that are written in academic language as opposed to narratives of someone giving factual information.</t>
  </si>
  <si>
    <t>Revised article and map provide more clarity.</t>
  </si>
  <si>
    <t>Week 26: Revised article provides content in a more age-appropriate format.  Also, the additional information on Tennessee's involvement satisfies this standard.</t>
  </si>
  <si>
    <t>Revised article and Map to adhere to accuracy and reflect age-appropriate information.</t>
  </si>
  <si>
    <t xml:space="preserve">Addition of the worksheet provides necessary opportunities to satisfy this strand. </t>
  </si>
  <si>
    <t>Geography strand is satisfied by the various maps within the texts and activities worksheets.</t>
  </si>
  <si>
    <t>Additional information about FERA provides more details and necessary background information.</t>
  </si>
  <si>
    <t>Additional information about Tennessee's name provides more details and necessary background information.</t>
  </si>
  <si>
    <t>additional information about Anne Dallas Dudley provides more details and necessary background information.</t>
  </si>
  <si>
    <t>Additional information about Paleo, Archaic, Woodland, and Mississippian provide more details and necessary background information.</t>
  </si>
  <si>
    <t>Additional information about Overmountain Men provides more details and necessary background information. Also, the explanation on the difference between muskets and rifles will be helpful for students.</t>
  </si>
  <si>
    <t>Additional information on how geography played a role provides more details and necessary background information.</t>
  </si>
  <si>
    <t>Additional information about the 1870 Constitutional Convention provides more details and necessary background information.</t>
  </si>
  <si>
    <t xml:space="preserve">The addition of "Jim Crow Laws" article provides the necessary details </t>
  </si>
  <si>
    <t>Additional information about the New Deal policies (TVA, CCC, PWA, CWA, etc.) provides more details and necessary background information.</t>
  </si>
  <si>
    <t>Additional information about Alvin C. York provides more details and necessary background information. Also, descriptions about factories converting to wartime production and examples is useful.</t>
  </si>
  <si>
    <t>With the addition of more primary sources, activities featuring primary and secondary sources are prevalent throughout the texts.</t>
  </si>
  <si>
    <t>With the addition of more primary sources, activities requiring students to develop a geographic awareness are prevalent throughout the texts.</t>
  </si>
  <si>
    <t>Timeline activity allows students to place their own milestones in chronologicla order</t>
  </si>
  <si>
    <t>Addition of primary sources and questioning allows students to compare and contrast primary and secondary sources.</t>
  </si>
  <si>
    <t>Materials cover the grade level standards</t>
  </si>
  <si>
    <t>Materials are accurate</t>
  </si>
</sst>
</file>

<file path=xl/styles.xml><?xml version="1.0" encoding="utf-8"?>
<styleSheet xmlns="http://schemas.openxmlformats.org/spreadsheetml/2006/main" xmlns:mc="http://schemas.openxmlformats.org/markup-compatibility/2006" xmlns:x14ac="http://schemas.microsoft.com/office/spreadsheetml/2009/9/ac" mc:Ignorable="x14ac">
  <fonts count="67">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cellStyleXfs>
  <cellXfs count="259">
    <xf numFmtId="0" fontId="0" fillId="0" borderId="0" xfId="0" applyFont="1" applyAlignment="1"/>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14" fillId="6" borderId="0" xfId="0" applyFont="1" applyFill="1" applyAlignment="1">
      <alignment horizontal="center"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0" fontId="30" fillId="2" borderId="0" xfId="0" applyFont="1" applyFill="1" applyAlignment="1">
      <alignment horizontal="center" vertical="top" wrapText="1"/>
    </xf>
    <xf numFmtId="0" fontId="9" fillId="14" borderId="0" xfId="0" applyFont="1" applyFill="1" applyAlignment="1">
      <alignment horizontal="center" wrapText="1"/>
    </xf>
    <xf numFmtId="0" fontId="35"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38" fillId="7" borderId="0" xfId="0" applyFont="1" applyFill="1" applyAlignment="1">
      <alignment horizontal="center" vertical="top" wrapText="1"/>
    </xf>
    <xf numFmtId="0" fontId="14" fillId="7" borderId="0" xfId="0" applyFont="1" applyFill="1" applyAlignment="1">
      <alignment horizontal="center" vertical="top" wrapText="1"/>
    </xf>
    <xf numFmtId="0" fontId="9" fillId="2" borderId="0" xfId="0" applyFont="1" applyFill="1" applyAlignment="1">
      <alignment horizontal="center" vertical="center"/>
    </xf>
    <xf numFmtId="0" fontId="35"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5" fillId="2" borderId="0" xfId="0" applyFont="1" applyFill="1" applyAlignment="1"/>
    <xf numFmtId="0" fontId="56" fillId="2" borderId="0" xfId="0" applyFont="1" applyFill="1" applyAlignment="1">
      <alignment horizontal="center" vertical="top" wrapText="1"/>
    </xf>
    <xf numFmtId="0" fontId="12" fillId="6" borderId="1" xfId="0" applyFont="1" applyFill="1" applyBorder="1" applyAlignment="1">
      <alignment wrapText="1"/>
    </xf>
    <xf numFmtId="0" fontId="40" fillId="15" borderId="1" xfId="0" applyFont="1" applyFill="1" applyBorder="1" applyAlignment="1">
      <alignment horizontal="center"/>
    </xf>
    <xf numFmtId="0" fontId="40" fillId="15" borderId="1" xfId="0" applyFont="1" applyFill="1" applyBorder="1" applyAlignment="1">
      <alignment horizontal="center" wrapText="1"/>
    </xf>
    <xf numFmtId="0" fontId="8" fillId="15" borderId="1" xfId="0" applyFont="1" applyFill="1" applyBorder="1" applyAlignment="1">
      <alignment horizontal="center"/>
    </xf>
    <xf numFmtId="0" fontId="4" fillId="2" borderId="1" xfId="0" applyFont="1" applyFill="1" applyBorder="1" applyAlignment="1">
      <alignment horizontal="center" vertical="center"/>
    </xf>
    <xf numFmtId="49" fontId="16" fillId="2" borderId="1" xfId="0" applyNumberFormat="1" applyFont="1" applyFill="1" applyBorder="1" applyAlignment="1"/>
    <xf numFmtId="0" fontId="19" fillId="2" borderId="1" xfId="0" applyFont="1" applyFill="1" applyBorder="1" applyAlignment="1">
      <alignment horizontal="left" wrapText="1"/>
    </xf>
    <xf numFmtId="0" fontId="1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1" xfId="0" applyFont="1" applyBorder="1" applyAlignment="1"/>
    <xf numFmtId="0" fontId="4" fillId="15" borderId="1" xfId="0" applyFont="1" applyFill="1" applyBorder="1" applyAlignment="1">
      <alignment horizontal="center" vertical="center"/>
    </xf>
    <xf numFmtId="49" fontId="16" fillId="15" borderId="1" xfId="0" applyNumberFormat="1" applyFont="1" applyFill="1" applyBorder="1" applyAlignment="1">
      <alignment horizontal="center"/>
    </xf>
    <xf numFmtId="0" fontId="19" fillId="15" borderId="1" xfId="0" applyFont="1" applyFill="1" applyBorder="1" applyAlignment="1">
      <alignment horizontal="left" wrapText="1"/>
    </xf>
    <xf numFmtId="0" fontId="0" fillId="15" borderId="1" xfId="0" applyFont="1" applyFill="1" applyBorder="1" applyAlignment="1">
      <alignment vertical="center" wrapText="1"/>
    </xf>
    <xf numFmtId="0" fontId="4" fillId="15" borderId="1" xfId="0" applyFont="1" applyFill="1" applyBorder="1" applyAlignment="1">
      <alignment horizontal="center" vertical="center" wrapText="1"/>
    </xf>
    <xf numFmtId="0" fontId="42" fillId="15" borderId="1" xfId="0" applyFont="1" applyFill="1" applyBorder="1" applyAlignment="1">
      <alignment horizontal="center" vertical="center"/>
    </xf>
    <xf numFmtId="49" fontId="16" fillId="2" borderId="1" xfId="0" applyNumberFormat="1" applyFont="1" applyFill="1" applyBorder="1" applyAlignment="1">
      <alignment horizontal="center"/>
    </xf>
    <xf numFmtId="0" fontId="0" fillId="2" borderId="1" xfId="0" applyFont="1" applyFill="1" applyBorder="1" applyAlignment="1">
      <alignment wrapText="1"/>
    </xf>
    <xf numFmtId="0" fontId="14" fillId="15" borderId="1" xfId="0" applyFont="1" applyFill="1" applyBorder="1" applyAlignment="1">
      <alignment vertical="center" wrapText="1"/>
    </xf>
    <xf numFmtId="2" fontId="19" fillId="2" borderId="1" xfId="0" applyNumberFormat="1" applyFont="1" applyFill="1" applyBorder="1" applyAlignment="1">
      <alignment horizontal="left" wrapText="1"/>
    </xf>
    <xf numFmtId="0" fontId="44" fillId="2" borderId="1" xfId="0" applyFont="1" applyFill="1" applyBorder="1" applyAlignment="1">
      <alignment horizontal="center" vertical="center"/>
    </xf>
    <xf numFmtId="2" fontId="19" fillId="15" borderId="1" xfId="0" applyNumberFormat="1" applyFont="1" applyFill="1" applyBorder="1" applyAlignment="1">
      <alignment horizontal="left" wrapText="1"/>
    </xf>
    <xf numFmtId="49" fontId="16"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0" fillId="2" borderId="1" xfId="0" applyFont="1" applyFill="1" applyBorder="1" applyAlignment="1">
      <alignment vertical="top" wrapText="1"/>
    </xf>
    <xf numFmtId="49" fontId="16" fillId="15" borderId="1" xfId="0" applyNumberFormat="1" applyFont="1" applyFill="1" applyBorder="1" applyAlignment="1">
      <alignment horizontal="center" vertical="top" wrapText="1"/>
    </xf>
    <xf numFmtId="0" fontId="19" fillId="15" borderId="1" xfId="0" applyFont="1" applyFill="1" applyBorder="1" applyAlignment="1">
      <alignment horizontal="left" vertical="top" wrapText="1"/>
    </xf>
    <xf numFmtId="0" fontId="0" fillId="15" borderId="1" xfId="0" applyFont="1" applyFill="1" applyBorder="1" applyAlignment="1">
      <alignment horizontal="left" vertical="top" wrapText="1"/>
    </xf>
    <xf numFmtId="2" fontId="19" fillId="2" borderId="1" xfId="0" applyNumberFormat="1" applyFont="1" applyFill="1" applyBorder="1" applyAlignment="1">
      <alignment horizontal="left" vertical="top" wrapText="1"/>
    </xf>
    <xf numFmtId="2" fontId="19" fillId="15" borderId="1" xfId="0" applyNumberFormat="1" applyFont="1" applyFill="1" applyBorder="1" applyAlignment="1">
      <alignment horizontal="left" vertical="top" wrapText="1"/>
    </xf>
    <xf numFmtId="0" fontId="0" fillId="15" borderId="1" xfId="0" applyFont="1" applyFill="1" applyBorder="1" applyAlignment="1">
      <alignment vertical="top" wrapText="1"/>
    </xf>
    <xf numFmtId="0" fontId="0" fillId="16" borderId="1" xfId="0" applyFont="1" applyFill="1" applyBorder="1" applyAlignment="1"/>
    <xf numFmtId="0" fontId="61" fillId="2" borderId="1" xfId="0" applyFont="1" applyFill="1" applyBorder="1" applyAlignment="1">
      <alignment horizontal="center"/>
    </xf>
    <xf numFmtId="0" fontId="60" fillId="2" borderId="1" xfId="0" applyFont="1" applyFill="1" applyBorder="1" applyAlignment="1">
      <alignment horizontal="center" wrapText="1"/>
    </xf>
    <xf numFmtId="0" fontId="61" fillId="2" borderId="1" xfId="0" applyFont="1" applyFill="1" applyBorder="1" applyAlignment="1">
      <alignment horizontal="center" wrapText="1"/>
    </xf>
    <xf numFmtId="0" fontId="61" fillId="2" borderId="1" xfId="0" applyFont="1" applyFill="1" applyBorder="1" applyAlignment="1">
      <alignment vertical="top" wrapText="1"/>
    </xf>
    <xf numFmtId="0" fontId="7" fillId="17" borderId="0" xfId="0" applyFont="1" applyFill="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56" fillId="2" borderId="1"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7" fillId="0" borderId="1" xfId="0" applyFont="1" applyBorder="1" applyAlignment="1">
      <alignment vertical="top" wrapText="1"/>
    </xf>
    <xf numFmtId="0" fontId="11" fillId="2" borderId="1" xfId="0" applyFont="1" applyFill="1" applyBorder="1" applyAlignment="1">
      <alignment horizontal="center" vertical="top" wrapText="1"/>
    </xf>
    <xf numFmtId="0" fontId="0" fillId="2" borderId="1" xfId="0" applyFont="1" applyFill="1" applyBorder="1" applyAlignment="1">
      <alignment horizontal="center" vertical="top" wrapText="1"/>
    </xf>
    <xf numFmtId="2" fontId="0" fillId="2" borderId="1" xfId="0" applyNumberFormat="1" applyFont="1" applyFill="1" applyBorder="1" applyAlignment="1">
      <alignment horizontal="left" vertical="top" wrapText="1"/>
    </xf>
    <xf numFmtId="2" fontId="0" fillId="2" borderId="1" xfId="0" applyNumberFormat="1" applyFont="1" applyFill="1" applyBorder="1" applyAlignment="1">
      <alignment horizontal="center"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wrapText="1"/>
    </xf>
    <xf numFmtId="0" fontId="7" fillId="2" borderId="1" xfId="0" applyFont="1" applyFill="1" applyBorder="1" applyAlignment="1">
      <alignment vertical="top" wrapText="1"/>
    </xf>
    <xf numFmtId="0" fontId="5" fillId="10" borderId="1" xfId="0" applyFont="1" applyFill="1" applyBorder="1" applyAlignment="1">
      <alignment horizontal="center" vertical="top" wrapText="1"/>
    </xf>
    <xf numFmtId="0" fontId="66" fillId="16" borderId="1" xfId="0" applyFont="1" applyFill="1" applyBorder="1" applyAlignment="1">
      <alignment wrapText="1"/>
    </xf>
    <xf numFmtId="0" fontId="14" fillId="0" borderId="1" xfId="0" applyFont="1" applyBorder="1" applyAlignment="1">
      <alignment horizontal="center" vertical="top" wrapText="1"/>
    </xf>
    <xf numFmtId="0" fontId="0" fillId="2"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14" fillId="6" borderId="1" xfId="0" applyFont="1" applyFill="1" applyBorder="1" applyAlignment="1">
      <alignment horizontal="center" vertical="top" wrapText="1"/>
    </xf>
    <xf numFmtId="0" fontId="7" fillId="17" borderId="1" xfId="0" applyFont="1" applyFill="1" applyBorder="1" applyAlignment="1">
      <alignment vertical="top" wrapText="1"/>
    </xf>
    <xf numFmtId="0" fontId="14" fillId="12" borderId="1" xfId="0" applyFont="1" applyFill="1" applyBorder="1" applyAlignment="1">
      <alignment horizontal="center" vertical="top" wrapText="1"/>
    </xf>
    <xf numFmtId="49" fontId="16" fillId="12" borderId="1" xfId="0" applyNumberFormat="1" applyFont="1" applyFill="1" applyBorder="1" applyAlignment="1">
      <alignment horizontal="center" vertical="top" wrapText="1"/>
    </xf>
    <xf numFmtId="2" fontId="0" fillId="12" borderId="1" xfId="0" applyNumberFormat="1" applyFont="1" applyFill="1" applyBorder="1" applyAlignment="1">
      <alignment horizontal="left" vertical="top" wrapText="1"/>
    </xf>
    <xf numFmtId="2" fontId="0" fillId="12" borderId="1" xfId="0" applyNumberFormat="1" applyFont="1" applyFill="1" applyBorder="1" applyAlignment="1">
      <alignment horizontal="center" vertical="top" wrapText="1"/>
    </xf>
    <xf numFmtId="0" fontId="14" fillId="12" borderId="1" xfId="0" applyFont="1" applyFill="1" applyBorder="1" applyAlignment="1">
      <alignment horizontal="left" vertical="top" wrapText="1"/>
    </xf>
    <xf numFmtId="0" fontId="0" fillId="12" borderId="1" xfId="0" applyFont="1" applyFill="1" applyBorder="1" applyAlignment="1">
      <alignment horizontal="left" vertical="top" wrapText="1"/>
    </xf>
    <xf numFmtId="0" fontId="14" fillId="12" borderId="1" xfId="0" applyFont="1" applyFill="1" applyBorder="1" applyAlignment="1">
      <alignment vertical="top" wrapText="1"/>
    </xf>
    <xf numFmtId="0" fontId="22" fillId="2" borderId="1" xfId="0" applyFont="1" applyFill="1" applyBorder="1" applyAlignment="1">
      <alignment vertical="top" wrapText="1"/>
    </xf>
    <xf numFmtId="0" fontId="22" fillId="12" borderId="1" xfId="0" applyFont="1" applyFill="1" applyBorder="1" applyAlignment="1">
      <alignment vertical="top" wrapText="1"/>
    </xf>
    <xf numFmtId="0" fontId="14" fillId="2"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2" fontId="19" fillId="2" borderId="1" xfId="0" applyNumberFormat="1" applyFont="1" applyFill="1" applyBorder="1" applyAlignment="1">
      <alignment horizontal="center" vertical="top" wrapText="1"/>
    </xf>
    <xf numFmtId="0" fontId="36" fillId="2" borderId="1" xfId="0" applyFont="1" applyFill="1" applyBorder="1" applyAlignment="1">
      <alignment horizontal="left" vertical="top" wrapText="1"/>
    </xf>
    <xf numFmtId="2" fontId="37" fillId="12" borderId="1" xfId="0" applyNumberFormat="1" applyFont="1" applyFill="1" applyBorder="1" applyAlignment="1">
      <alignment horizontal="center" vertical="top" wrapText="1"/>
    </xf>
    <xf numFmtId="0" fontId="36" fillId="12" borderId="1" xfId="0" applyFont="1" applyFill="1" applyBorder="1" applyAlignment="1">
      <alignment horizontal="left" vertical="top" wrapText="1"/>
    </xf>
    <xf numFmtId="0" fontId="6" fillId="12" borderId="1" xfId="0" applyFont="1" applyFill="1" applyBorder="1" applyAlignment="1">
      <alignment horizontal="center" vertical="top" wrapText="1"/>
    </xf>
    <xf numFmtId="0" fontId="19" fillId="12" borderId="1" xfId="0" applyFont="1" applyFill="1" applyBorder="1" applyAlignment="1">
      <alignment horizontal="left" wrapText="1"/>
    </xf>
    <xf numFmtId="0" fontId="6" fillId="2" borderId="1" xfId="0" applyFont="1" applyFill="1" applyBorder="1" applyAlignment="1">
      <alignment horizontal="center" vertical="top" wrapText="1"/>
    </xf>
    <xf numFmtId="0" fontId="0" fillId="12" borderId="1" xfId="0" applyFont="1" applyFill="1" applyBorder="1" applyAlignment="1">
      <alignment horizontal="left" wrapText="1"/>
    </xf>
    <xf numFmtId="0" fontId="0" fillId="2" borderId="1" xfId="0" applyFont="1" applyFill="1" applyBorder="1" applyAlignment="1">
      <alignment horizontal="left" wrapText="1"/>
    </xf>
    <xf numFmtId="0" fontId="13" fillId="2" borderId="1" xfId="0" applyFont="1" applyFill="1" applyBorder="1" applyAlignment="1">
      <alignment vertical="top" wrapText="1"/>
    </xf>
    <xf numFmtId="0" fontId="43" fillId="12" borderId="1" xfId="0" applyFont="1" applyFill="1" applyBorder="1" applyAlignment="1">
      <alignment vertical="top" wrapText="1"/>
    </xf>
    <xf numFmtId="0" fontId="36" fillId="12" borderId="1" xfId="0" applyFont="1" applyFill="1" applyBorder="1" applyAlignment="1">
      <alignment vertical="top" wrapText="1"/>
    </xf>
    <xf numFmtId="0" fontId="43" fillId="2" borderId="1" xfId="0" applyFont="1" applyFill="1" applyBorder="1" applyAlignment="1">
      <alignment vertical="top" wrapText="1"/>
    </xf>
    <xf numFmtId="0" fontId="36" fillId="2" borderId="1" xfId="0" applyFont="1" applyFill="1" applyBorder="1" applyAlignment="1">
      <alignmen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3" borderId="1" xfId="0" applyFont="1" applyFill="1" applyBorder="1" applyAlignment="1">
      <alignment horizontal="center" vertical="top" wrapText="1"/>
    </xf>
    <xf numFmtId="0" fontId="11" fillId="0" borderId="1" xfId="0" applyFont="1" applyBorder="1" applyAlignment="1">
      <alignment horizontal="center" vertical="top" wrapText="1"/>
    </xf>
    <xf numFmtId="0" fontId="17" fillId="2" borderId="1" xfId="0" applyFont="1" applyFill="1" applyBorder="1" applyAlignment="1">
      <alignment horizontal="left" vertical="top" wrapText="1"/>
    </xf>
    <xf numFmtId="0" fontId="14" fillId="0" borderId="1" xfId="0" applyFont="1" applyBorder="1" applyAlignment="1">
      <alignment vertical="top" wrapText="1"/>
    </xf>
    <xf numFmtId="0" fontId="14" fillId="8" borderId="1" xfId="0" applyFont="1" applyFill="1" applyBorder="1" applyAlignment="1">
      <alignment horizontal="center" vertical="top" wrapText="1"/>
    </xf>
    <xf numFmtId="49" fontId="16" fillId="8" borderId="1" xfId="0" applyNumberFormat="1" applyFont="1" applyFill="1" applyBorder="1" applyAlignment="1">
      <alignment horizontal="center" vertical="top" wrapText="1"/>
    </xf>
    <xf numFmtId="0" fontId="17" fillId="8" borderId="1" xfId="0" applyFont="1" applyFill="1" applyBorder="1" applyAlignment="1">
      <alignment horizontal="left" vertical="top" wrapText="1"/>
    </xf>
    <xf numFmtId="0" fontId="0" fillId="8" borderId="1" xfId="0" applyFont="1" applyFill="1" applyBorder="1" applyAlignment="1">
      <alignment horizontal="center" vertical="top" wrapText="1"/>
    </xf>
    <xf numFmtId="0" fontId="0" fillId="8" borderId="1" xfId="0" applyFont="1" applyFill="1" applyBorder="1" applyAlignment="1">
      <alignment horizontal="left" vertical="top" wrapText="1"/>
    </xf>
    <xf numFmtId="0" fontId="0" fillId="8" borderId="1" xfId="0" applyFont="1" applyFill="1" applyBorder="1" applyAlignment="1">
      <alignment vertical="top" wrapText="1"/>
    </xf>
    <xf numFmtId="0" fontId="22" fillId="0" borderId="1" xfId="0" applyFont="1" applyBorder="1" applyAlignment="1">
      <alignment vertical="top" wrapText="1"/>
    </xf>
    <xf numFmtId="0" fontId="23" fillId="8" borderId="1" xfId="0" applyFont="1" applyFill="1" applyBorder="1" applyAlignment="1">
      <alignment vertical="top" wrapText="1"/>
    </xf>
    <xf numFmtId="0" fontId="14" fillId="8" borderId="1" xfId="0" applyFont="1" applyFill="1" applyBorder="1" applyAlignment="1">
      <alignment horizontal="left" vertical="top" wrapText="1"/>
    </xf>
    <xf numFmtId="0" fontId="14" fillId="8" borderId="1" xfId="0" applyFont="1" applyFill="1" applyBorder="1" applyAlignment="1">
      <alignment vertical="top" wrapText="1"/>
    </xf>
    <xf numFmtId="0" fontId="24" fillId="0" borderId="1" xfId="0" applyFont="1" applyBorder="1" applyAlignment="1">
      <alignment horizontal="center" vertical="top" wrapText="1"/>
    </xf>
    <xf numFmtId="0" fontId="26" fillId="8" borderId="1" xfId="0" applyFont="1" applyFill="1" applyBorder="1" applyAlignment="1">
      <alignment horizontal="center" vertical="top" wrapText="1"/>
    </xf>
    <xf numFmtId="0" fontId="27" fillId="0" borderId="1" xfId="0" applyFont="1" applyBorder="1" applyAlignment="1">
      <alignment horizontal="center" vertical="top" wrapText="1"/>
    </xf>
    <xf numFmtId="0" fontId="28" fillId="8" borderId="1" xfId="0" applyFont="1" applyFill="1" applyBorder="1" applyAlignment="1">
      <alignment vertical="top" wrapText="1"/>
    </xf>
    <xf numFmtId="0" fontId="0" fillId="0" borderId="1" xfId="0" applyFont="1" applyBorder="1" applyAlignment="1">
      <alignment vertical="top" wrapText="1"/>
    </xf>
    <xf numFmtId="0" fontId="23" fillId="2" borderId="1" xfId="0" applyFont="1" applyFill="1" applyBorder="1" applyAlignment="1">
      <alignment vertical="top" wrapText="1"/>
    </xf>
    <xf numFmtId="0" fontId="19" fillId="8" borderId="1" xfId="0" applyFont="1" applyFill="1" applyBorder="1" applyAlignment="1">
      <alignment vertical="top" wrapText="1"/>
    </xf>
    <xf numFmtId="0" fontId="10" fillId="17" borderId="1" xfId="0" applyFont="1" applyFill="1" applyBorder="1" applyAlignment="1">
      <alignment vertical="top" wrapText="1"/>
    </xf>
    <xf numFmtId="0" fontId="29" fillId="2" borderId="1" xfId="0" applyFont="1" applyFill="1" applyBorder="1" applyAlignment="1">
      <alignment vertical="top" wrapText="1"/>
    </xf>
    <xf numFmtId="0" fontId="31" fillId="2" borderId="1" xfId="0" applyFont="1" applyFill="1" applyBorder="1" applyAlignment="1">
      <alignment vertical="top" wrapText="1"/>
    </xf>
    <xf numFmtId="0" fontId="33" fillId="2" borderId="1" xfId="0" applyFont="1" applyFill="1" applyBorder="1" applyAlignment="1">
      <alignment vertical="top" wrapText="1"/>
    </xf>
    <xf numFmtId="0" fontId="10" fillId="2" borderId="1" xfId="0" applyFont="1" applyFill="1" applyBorder="1" applyAlignment="1">
      <alignment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1" fillId="5" borderId="1" xfId="0" applyFont="1" applyFill="1" applyBorder="1" applyAlignment="1">
      <alignment horizontal="center" vertical="top" wrapText="1"/>
    </xf>
    <xf numFmtId="0" fontId="66" fillId="0" borderId="1" xfId="0" applyFont="1" applyBorder="1" applyAlignment="1">
      <alignment horizontal="center" vertical="top" wrapText="1"/>
    </xf>
    <xf numFmtId="0" fontId="66" fillId="2" borderId="1" xfId="0" applyFont="1" applyFill="1" applyBorder="1" applyAlignment="1">
      <alignment horizontal="center" vertical="top" wrapText="1"/>
    </xf>
    <xf numFmtId="0" fontId="66" fillId="6" borderId="1" xfId="0" applyFont="1" applyFill="1" applyBorder="1" applyAlignment="1">
      <alignment wrapText="1"/>
    </xf>
    <xf numFmtId="0" fontId="0" fillId="0" borderId="1" xfId="0" applyFont="1" applyBorder="1" applyAlignment="1">
      <alignment horizontal="center" vertical="top" wrapText="1"/>
    </xf>
    <xf numFmtId="0" fontId="14" fillId="9" borderId="1" xfId="0" applyFont="1" applyFill="1" applyBorder="1" applyAlignment="1">
      <alignment horizontal="center" vertical="top" wrapText="1"/>
    </xf>
    <xf numFmtId="49" fontId="16" fillId="9" borderId="1" xfId="0" applyNumberFormat="1" applyFont="1" applyFill="1" applyBorder="1" applyAlignment="1">
      <alignment horizontal="center" vertical="top" wrapText="1"/>
    </xf>
    <xf numFmtId="0" fontId="0" fillId="9" borderId="1" xfId="0" applyFont="1" applyFill="1" applyBorder="1" applyAlignment="1">
      <alignment horizontal="left" vertical="top" wrapText="1"/>
    </xf>
    <xf numFmtId="0" fontId="0" fillId="9" borderId="1" xfId="0" applyFont="1" applyFill="1" applyBorder="1" applyAlignment="1">
      <alignment horizontal="center" vertical="top" wrapText="1"/>
    </xf>
    <xf numFmtId="0" fontId="14" fillId="9" borderId="1" xfId="0" applyFont="1" applyFill="1" applyBorder="1" applyAlignment="1">
      <alignment horizontal="left" vertical="top" wrapText="1"/>
    </xf>
    <xf numFmtId="0" fontId="14" fillId="9" borderId="1" xfId="0" applyFont="1" applyFill="1" applyBorder="1" applyAlignment="1">
      <alignment vertical="top" wrapText="1"/>
    </xf>
    <xf numFmtId="0" fontId="20" fillId="9" borderId="1" xfId="0" applyFont="1" applyFill="1" applyBorder="1" applyAlignment="1">
      <alignment horizontal="center" vertical="top" wrapText="1"/>
    </xf>
    <xf numFmtId="0" fontId="21" fillId="2" borderId="1" xfId="0" applyFont="1" applyFill="1" applyBorder="1" applyAlignment="1">
      <alignment vertical="top" wrapText="1"/>
    </xf>
    <xf numFmtId="0" fontId="25" fillId="2" borderId="1" xfId="0" applyFont="1" applyFill="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7" fillId="4" borderId="1" xfId="0" applyFont="1" applyFill="1" applyBorder="1" applyAlignment="1">
      <alignment vertical="top" wrapText="1"/>
    </xf>
    <xf numFmtId="0" fontId="7" fillId="4" borderId="1" xfId="0" applyFont="1" applyFill="1" applyBorder="1" applyAlignment="1">
      <alignment horizontal="center" vertical="top" wrapText="1"/>
    </xf>
    <xf numFmtId="49" fontId="16" fillId="7" borderId="1" xfId="0" applyNumberFormat="1" applyFont="1" applyFill="1" applyBorder="1" applyAlignment="1">
      <alignment vertical="top" wrapText="1"/>
    </xf>
    <xf numFmtId="0" fontId="0" fillId="7" borderId="1" xfId="0" applyFont="1" applyFill="1" applyBorder="1" applyAlignment="1">
      <alignment horizontal="left" vertical="top" wrapText="1"/>
    </xf>
    <xf numFmtId="0" fontId="18" fillId="0" borderId="1" xfId="0" applyFont="1" applyBorder="1" applyAlignment="1">
      <alignment horizontal="center" vertical="top" wrapText="1"/>
    </xf>
    <xf numFmtId="49" fontId="16" fillId="2" borderId="1" xfId="0" applyNumberFormat="1" applyFont="1" applyFill="1" applyBorder="1" applyAlignment="1">
      <alignment vertical="top" wrapText="1"/>
    </xf>
    <xf numFmtId="0" fontId="19" fillId="7" borderId="1" xfId="0" applyFont="1" applyFill="1" applyBorder="1" applyAlignment="1">
      <alignment horizontal="center" vertical="top" wrapText="1"/>
    </xf>
    <xf numFmtId="0" fontId="19" fillId="2" borderId="1" xfId="0" applyFont="1" applyFill="1" applyBorder="1" applyAlignment="1">
      <alignment horizontal="center" vertical="top" wrapText="1"/>
    </xf>
    <xf numFmtId="0" fontId="7" fillId="6"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0" fillId="13" borderId="1" xfId="0" applyFont="1" applyFill="1" applyBorder="1" applyAlignment="1">
      <alignment horizontal="left" wrapText="1"/>
    </xf>
    <xf numFmtId="0" fontId="32" fillId="2" borderId="1" xfId="0" applyFont="1" applyFill="1" applyBorder="1" applyAlignment="1">
      <alignment horizontal="center" vertical="top" wrapText="1"/>
    </xf>
    <xf numFmtId="0" fontId="0" fillId="13" borderId="1" xfId="0" applyFont="1" applyFill="1" applyBorder="1" applyAlignment="1">
      <alignment horizontal="left" vertical="top" wrapText="1"/>
    </xf>
    <xf numFmtId="0" fontId="0" fillId="6" borderId="1" xfId="0" applyFont="1" applyFill="1" applyBorder="1" applyAlignment="1">
      <alignment horizontal="center" vertical="top" wrapText="1"/>
    </xf>
    <xf numFmtId="4" fontId="0"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39"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3" fillId="17" borderId="1" xfId="0" applyFont="1" applyFill="1" applyBorder="1" applyAlignment="1">
      <alignment vertical="top" wrapText="1"/>
    </xf>
    <xf numFmtId="0" fontId="39" fillId="12" borderId="1" xfId="0" applyFont="1" applyFill="1" applyBorder="1" applyAlignment="1">
      <alignment horizontal="left" wrapText="1"/>
    </xf>
    <xf numFmtId="0" fontId="36" fillId="17" borderId="1" xfId="0" applyFont="1" applyFill="1" applyBorder="1" applyAlignment="1">
      <alignment vertical="top" wrapText="1"/>
    </xf>
    <xf numFmtId="0" fontId="3" fillId="12" borderId="1" xfId="0" applyFont="1" applyFill="1" applyBorder="1" applyAlignment="1">
      <alignment vertical="top" wrapText="1"/>
    </xf>
    <xf numFmtId="0" fontId="3" fillId="12" borderId="1" xfId="0" applyFont="1" applyFill="1" applyBorder="1" applyAlignment="1">
      <alignment horizontal="left" vertical="top"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0" fillId="7" borderId="2" xfId="0" applyFont="1" applyFill="1" applyBorder="1" applyAlignment="1">
      <alignment horizontal="center" vertical="top" wrapText="1"/>
    </xf>
    <xf numFmtId="49" fontId="16" fillId="7" borderId="2" xfId="0" applyNumberFormat="1" applyFont="1" applyFill="1" applyBorder="1" applyAlignment="1">
      <alignment horizontal="center" vertical="top" wrapText="1"/>
    </xf>
    <xf numFmtId="2" fontId="0" fillId="7" borderId="2" xfId="0" applyNumberFormat="1" applyFont="1" applyFill="1" applyBorder="1" applyAlignment="1">
      <alignment horizontal="left" vertical="top" wrapText="1"/>
    </xf>
    <xf numFmtId="2" fontId="0" fillId="7" borderId="2" xfId="0" applyNumberFormat="1" applyFont="1" applyFill="1" applyBorder="1" applyAlignment="1">
      <alignment horizontal="center" vertical="top" wrapText="1"/>
    </xf>
    <xf numFmtId="0" fontId="14" fillId="7" borderId="2" xfId="0" applyFont="1" applyFill="1" applyBorder="1" applyAlignment="1">
      <alignment horizontal="left" vertical="top" wrapText="1"/>
    </xf>
    <xf numFmtId="0" fontId="0" fillId="7" borderId="2" xfId="0" applyFont="1" applyFill="1" applyBorder="1" applyAlignment="1">
      <alignment horizontal="left" vertical="top" wrapText="1"/>
    </xf>
    <xf numFmtId="0" fontId="19" fillId="7" borderId="2" xfId="0" applyFont="1" applyFill="1" applyBorder="1" applyAlignment="1">
      <alignment horizontal="left" vertical="top" wrapText="1"/>
    </xf>
    <xf numFmtId="0" fontId="14" fillId="7" borderId="2" xfId="0" applyFont="1" applyFill="1" applyBorder="1" applyAlignment="1">
      <alignment vertical="top" wrapText="1"/>
    </xf>
    <xf numFmtId="0" fontId="14" fillId="6" borderId="2" xfId="0" applyFont="1" applyFill="1" applyBorder="1" applyAlignment="1">
      <alignment horizontal="center" vertical="top" wrapText="1"/>
    </xf>
    <xf numFmtId="0" fontId="7" fillId="17" borderId="2" xfId="0" applyFont="1" applyFill="1" applyBorder="1" applyAlignment="1">
      <alignment vertical="top" wrapText="1"/>
    </xf>
    <xf numFmtId="0" fontId="0" fillId="0" borderId="2" xfId="0" applyFont="1" applyBorder="1" applyAlignment="1"/>
    <xf numFmtId="0" fontId="3" fillId="6"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5" fillId="0" borderId="2" xfId="0" applyFont="1" applyBorder="1" applyAlignment="1">
      <alignment horizontal="center" vertical="top" wrapText="1"/>
    </xf>
    <xf numFmtId="0" fontId="56" fillId="2"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vertical="top" wrapText="1"/>
    </xf>
    <xf numFmtId="0" fontId="7" fillId="0" borderId="2" xfId="0" applyFont="1" applyBorder="1" applyAlignment="1">
      <alignment vertical="top" wrapText="1"/>
    </xf>
    <xf numFmtId="0" fontId="8" fillId="0" borderId="2" xfId="0" applyFont="1" applyBorder="1" applyAlignment="1">
      <alignment wrapText="1"/>
    </xf>
    <xf numFmtId="0" fontId="7" fillId="2" borderId="2" xfId="0" applyFont="1" applyFill="1" applyBorder="1" applyAlignment="1">
      <alignment vertical="top" wrapText="1"/>
    </xf>
    <xf numFmtId="0" fontId="10" fillId="19" borderId="2" xfId="0" applyFont="1" applyFill="1" applyBorder="1" applyAlignment="1">
      <alignment vertical="top" wrapText="1"/>
    </xf>
    <xf numFmtId="0" fontId="65" fillId="18" borderId="2" xfId="0" applyFont="1" applyFill="1" applyBorder="1" applyAlignment="1">
      <alignment vertical="top" wrapText="1"/>
    </xf>
    <xf numFmtId="0" fontId="11" fillId="2" borderId="2" xfId="0" applyFont="1" applyFill="1" applyBorder="1" applyAlignment="1">
      <alignment horizontal="center" vertical="top" wrapText="1"/>
    </xf>
    <xf numFmtId="0" fontId="12" fillId="6" borderId="2" xfId="0" applyFont="1" applyFill="1" applyBorder="1" applyAlignment="1">
      <alignment wrapText="1"/>
    </xf>
    <xf numFmtId="0" fontId="59" fillId="16" borderId="2" xfId="0" applyFont="1" applyFill="1" applyBorder="1" applyAlignment="1">
      <alignment horizontal="center" vertical="center" wrapText="1"/>
    </xf>
    <xf numFmtId="0" fontId="0" fillId="2" borderId="2" xfId="0" applyFont="1" applyFill="1" applyBorder="1" applyAlignment="1">
      <alignment horizontal="center" vertical="top" wrapText="1"/>
    </xf>
    <xf numFmtId="49" fontId="16" fillId="2" borderId="2" xfId="0" applyNumberFormat="1" applyFont="1" applyFill="1" applyBorder="1" applyAlignment="1">
      <alignment horizontal="center" vertical="top" wrapText="1"/>
    </xf>
    <xf numFmtId="2" fontId="0" fillId="2" borderId="2" xfId="0" applyNumberFormat="1" applyFont="1" applyFill="1" applyBorder="1" applyAlignment="1">
      <alignment horizontal="left" vertical="top" wrapText="1"/>
    </xf>
    <xf numFmtId="2" fontId="0" fillId="2" borderId="2" xfId="0" applyNumberFormat="1" applyFont="1" applyFill="1" applyBorder="1" applyAlignment="1">
      <alignment horizontal="center" vertical="top" wrapText="1"/>
    </xf>
    <xf numFmtId="0" fontId="14" fillId="2" borderId="2" xfId="0" applyFont="1" applyFill="1" applyBorder="1" applyAlignment="1">
      <alignment horizontal="left" vertical="top" wrapText="1"/>
    </xf>
    <xf numFmtId="0" fontId="0" fillId="2" borderId="2" xfId="0" applyFont="1" applyFill="1" applyBorder="1" applyAlignment="1">
      <alignment vertical="top" wrapText="1"/>
    </xf>
    <xf numFmtId="0" fontId="19" fillId="2" borderId="2" xfId="0" applyFont="1" applyFill="1" applyBorder="1" applyAlignment="1">
      <alignment vertical="top" wrapText="1"/>
    </xf>
    <xf numFmtId="0" fontId="14" fillId="2" borderId="2" xfId="0" applyFont="1" applyFill="1" applyBorder="1" applyAlignment="1">
      <alignment vertical="top" wrapText="1"/>
    </xf>
    <xf numFmtId="0" fontId="14" fillId="2" borderId="2" xfId="0" applyFont="1" applyFill="1" applyBorder="1" applyAlignment="1">
      <alignment horizontal="center" vertical="top" wrapText="1"/>
    </xf>
    <xf numFmtId="0" fontId="39" fillId="2" borderId="2" xfId="0" applyFont="1" applyFill="1" applyBorder="1" applyAlignment="1">
      <alignment vertical="top" wrapText="1"/>
    </xf>
    <xf numFmtId="0" fontId="7" fillId="0" borderId="3" xfId="0" applyFont="1" applyBorder="1" applyAlignment="1">
      <alignment horizontal="center" vertical="top" wrapText="1"/>
    </xf>
    <xf numFmtId="0" fontId="10" fillId="19" borderId="3" xfId="0" applyFont="1" applyFill="1" applyBorder="1" applyAlignment="1">
      <alignment vertical="top" wrapText="1"/>
    </xf>
    <xf numFmtId="0" fontId="11" fillId="2" borderId="3" xfId="0" applyFont="1" applyFill="1" applyBorder="1" applyAlignment="1">
      <alignment horizontal="center" vertical="top" wrapText="1"/>
    </xf>
    <xf numFmtId="0" fontId="14" fillId="2" borderId="3" xfId="0" applyFont="1" applyFill="1" applyBorder="1" applyAlignment="1">
      <alignment horizontal="center" vertical="top" wrapText="1"/>
    </xf>
    <xf numFmtId="0" fontId="38" fillId="7" borderId="3" xfId="0" applyFont="1" applyFill="1" applyBorder="1" applyAlignment="1">
      <alignment horizontal="center" vertical="top" wrapText="1"/>
    </xf>
    <xf numFmtId="0" fontId="19" fillId="7" borderId="2" xfId="0" applyFont="1" applyFill="1" applyBorder="1" applyAlignment="1">
      <alignment vertical="top" wrapText="1"/>
    </xf>
    <xf numFmtId="0" fontId="0" fillId="2" borderId="2" xfId="0" applyFont="1" applyFill="1" applyBorder="1" applyAlignment="1">
      <alignment horizontal="left" vertical="top" wrapText="1"/>
    </xf>
    <xf numFmtId="0" fontId="22" fillId="7" borderId="2" xfId="0" applyFont="1" applyFill="1" applyBorder="1" applyAlignment="1">
      <alignment vertical="top" wrapText="1"/>
    </xf>
    <xf numFmtId="0" fontId="19" fillId="2" borderId="2" xfId="0" applyFont="1" applyFill="1" applyBorder="1" applyAlignment="1">
      <alignment horizontal="left" vertical="top" wrapText="1"/>
    </xf>
    <xf numFmtId="0" fontId="0" fillId="7" borderId="2" xfId="0" applyFont="1" applyFill="1" applyBorder="1" applyAlignment="1">
      <alignment vertical="top" wrapText="1"/>
    </xf>
    <xf numFmtId="0" fontId="33" fillId="2" borderId="2" xfId="0" applyFont="1" applyFill="1" applyBorder="1" applyAlignment="1">
      <alignment horizontal="left" vertical="top" wrapText="1"/>
    </xf>
    <xf numFmtId="0" fontId="41" fillId="2" borderId="2" xfId="0" applyFont="1" applyFill="1" applyBorder="1" applyAlignment="1">
      <alignment horizontal="left" vertical="top" wrapText="1"/>
    </xf>
    <xf numFmtId="0" fontId="36" fillId="2" borderId="2" xfId="0" applyFont="1" applyFill="1" applyBorder="1" applyAlignment="1">
      <alignment vertical="top" wrapText="1"/>
    </xf>
    <xf numFmtId="0" fontId="14" fillId="7" borderId="2" xfId="0" applyFont="1" applyFill="1" applyBorder="1" applyAlignment="1">
      <alignment horizontal="center" vertical="top" wrapText="1"/>
    </xf>
    <xf numFmtId="0" fontId="36" fillId="7" borderId="2" xfId="0" applyFont="1" applyFill="1" applyBorder="1" applyAlignment="1">
      <alignment vertical="top" wrapText="1"/>
    </xf>
    <xf numFmtId="0" fontId="19" fillId="2" borderId="2"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22" fillId="2" borderId="2" xfId="0" applyFont="1" applyFill="1" applyBorder="1" applyAlignment="1">
      <alignment vertical="top" wrapText="1"/>
    </xf>
    <xf numFmtId="0" fontId="22" fillId="2" borderId="2" xfId="0" applyFont="1" applyFill="1" applyBorder="1" applyAlignment="1">
      <alignment horizontal="left" vertical="top" wrapText="1"/>
    </xf>
    <xf numFmtId="0" fontId="8" fillId="0" borderId="1" xfId="0" applyFont="1" applyBorder="1" applyAlignment="1">
      <alignment horizontal="center" vertical="top" wrapText="1"/>
    </xf>
    <xf numFmtId="0" fontId="12" fillId="6" borderId="1" xfId="0" applyFont="1" applyFill="1" applyBorder="1" applyAlignment="1">
      <alignment horizontal="center" vertical="top" wrapText="1"/>
    </xf>
    <xf numFmtId="0" fontId="0" fillId="0" borderId="1" xfId="0" applyFont="1" applyBorder="1" applyAlignment="1">
      <alignment horizontal="center" vertical="top"/>
    </xf>
    <xf numFmtId="0" fontId="10" fillId="0" borderId="1" xfId="0" applyFont="1" applyBorder="1" applyAlignment="1">
      <alignment horizontal="center" vertical="top" wrapText="1"/>
    </xf>
    <xf numFmtId="0" fontId="66" fillId="16" borderId="1" xfId="0" applyFont="1" applyFill="1" applyBorder="1" applyAlignment="1">
      <alignment horizontal="center" vertical="top" wrapText="1"/>
    </xf>
    <xf numFmtId="0" fontId="3" fillId="16" borderId="1" xfId="0" applyFont="1" applyFill="1" applyBorder="1" applyAlignment="1">
      <alignment horizontal="center" vertical="top" wrapText="1"/>
    </xf>
    <xf numFmtId="0" fontId="10" fillId="16" borderId="1" xfId="0" applyFont="1" applyFill="1" applyBorder="1" applyAlignment="1">
      <alignment horizontal="center" vertical="top" wrapText="1"/>
    </xf>
    <xf numFmtId="0" fontId="10" fillId="17"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0" fillId="0" borderId="1" xfId="0" applyFont="1" applyBorder="1" applyAlignment="1"/>
    <xf numFmtId="0" fontId="1" fillId="5"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5" fillId="10"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1" fillId="19" borderId="2" xfId="0" applyFont="1" applyFill="1" applyBorder="1" applyAlignment="1">
      <alignment horizontal="center" vertical="top" wrapText="1"/>
    </xf>
    <xf numFmtId="0" fontId="0" fillId="20" borderId="2"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8">
    <dxf>
      <border diagonalUp="0" diagonalDown="0">
        <left/>
        <right style="thin">
          <color indexed="64"/>
        </right>
        <top/>
        <bottom/>
        <vertical/>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7"/>
      <tableStyleElement type="secondRowStripe" dxfId="76"/>
    </tableStyle>
    <tableStyle name="TN0-style 2" pivot="0" count="2">
      <tableStyleElement type="firstRowStripe" dxfId="75"/>
      <tableStyleElement type="secondRowStripe" dxfId="74"/>
    </tableStyle>
    <tableStyle name="TN0-style 3" pivot="0" count="2">
      <tableStyleElement type="firstRowStripe" dxfId="73"/>
      <tableStyleElement type="secondRowStripe" dxfId="72"/>
    </tableStyle>
    <tableStyle name="TN1-style" pivot="0" count="2">
      <tableStyleElement type="firstRowStripe" dxfId="71"/>
      <tableStyleElement type="secondRowStripe" dxfId="70"/>
    </tableStyle>
    <tableStyle name="TN1-style 2" pivot="0" count="2">
      <tableStyleElement type="firstRowStripe" dxfId="69"/>
      <tableStyleElement type="secondRowStripe" dxfId="68"/>
    </tableStyle>
    <tableStyle name="TN2-style" pivot="0" count="2">
      <tableStyleElement type="firstRowStripe" dxfId="67"/>
      <tableStyleElement type="secondRowStripe" dxfId="66"/>
    </tableStyle>
    <tableStyle name="TN2-style 2" pivot="0" count="2">
      <tableStyleElement type="firstRowStripe" dxfId="65"/>
      <tableStyleElement type="secondRowStripe" dxfId="64"/>
    </tableStyle>
    <tableStyle name="TN2-style 3" pivot="0" count="2">
      <tableStyleElement type="firstRowStripe" dxfId="63"/>
      <tableStyleElement type="secondRowStripe" dxfId="62"/>
    </tableStyle>
    <tableStyle name="TN4-style" pivot="0" count="3">
      <tableStyleElement type="headerRow" dxfId="61"/>
      <tableStyleElement type="firstRowStripe" dxfId="60"/>
      <tableStyleElement type="secondRowStripe" dxfId="59"/>
    </tableStyle>
    <tableStyle name="TN3-style" pivot="0" count="2">
      <tableStyleElement type="firstRowStripe" dxfId="58"/>
      <tableStyleElement type="secondRowStripe" dxfId="57"/>
    </tableStyle>
    <tableStyle name="TN5-style" pivot="0" count="2">
      <tableStyleElement type="firstRowStripe" dxfId="56"/>
      <tableStyleElement type="secondRowStripe" dxfId="55"/>
    </tableStyle>
    <tableStyle name="TN5-style 2" pivot="0" count="3">
      <tableStyleElement type="headerRow" dxfId="54"/>
      <tableStyleElement type="firstRowStripe" dxfId="53"/>
      <tableStyleElement type="secondRowStripe" dxfId="52"/>
    </tableStyle>
    <tableStyle name="Lacey-style" pivot="0" count="2">
      <tableStyleElement type="firstRowStripe" dxfId="51"/>
      <tableStyleElement type="secondRowStripe" dxfId="50"/>
    </tableStyle>
    <tableStyle name="Lacey-style 2" pivot="0" count="2">
      <tableStyleElement type="firstRowStripe" dxfId="49"/>
      <tableStyleElement type="secondRowStripe" dxfId="48"/>
    </tableStyle>
    <tableStyle name="Lacey-style 3" pivot="0" count="2">
      <tableStyleElement type="firstRowStripe" dxfId="47"/>
      <tableStyleElement type="secondRowStripe" dxfId="46"/>
    </tableStyle>
    <tableStyle name="Lacey-style 4" pivot="0" count="2">
      <tableStyleElement type="firstRowStripe" dxfId="45"/>
      <tableStyleElement type="secondRowStripe" dxfId="44"/>
    </tableStyle>
    <tableStyle name="Lacey-style 5" pivot="0" count="2">
      <tableStyleElement type="firstRowStripe" dxfId="43"/>
      <tableStyleElement type="secondRowStripe" dxfId="4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1" totalsRowDxfId="40">
  <tableColumns count="8">
    <tableColumn id="1" name="Column1" dataDxfId="39"/>
    <tableColumn id="2" name="Column2" dataDxfId="38"/>
    <tableColumn id="3" name="Column3" dataDxfId="37"/>
    <tableColumn id="4" name="Column4" dataDxfId="36"/>
    <tableColumn id="5" name="Column5" dataDxfId="35"/>
    <tableColumn id="7" name="Column7" dataDxfId="34"/>
    <tableColumn id="8" name="Column8" dataDxfId="33"/>
    <tableColumn id="9" name="Column9" dataDxfId="32"/>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1" totalsRowDxfId="30">
  <tableColumns count="3">
    <tableColumn id="1" name="Column1" dataDxfId="29"/>
    <tableColumn id="2" name="Column2" dataDxfId="28"/>
    <tableColumn id="3" name="Column3" dataDxfId="27"/>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10" name="Table_10" displayName="Table_10" ref="A35:C40" headerRowCount="0" headerRowDxfId="26" totalsRowDxfId="25">
  <tableColumns count="3">
    <tableColumn id="1" name="Column1" dataDxfId="24"/>
    <tableColumn id="2" name="Column2" dataDxfId="23"/>
    <tableColumn id="3" name="Column3" dataDxfId="22"/>
  </tableColumns>
  <tableStyleInfo name="TN3-style" showFirstColumn="1" showLastColumn="1" showRowStripes="1" showColumnStripes="0"/>
</table>
</file>

<file path=xl/tables/table6.xml><?xml version="1.0" encoding="utf-8"?>
<table xmlns="http://schemas.openxmlformats.org/spreadsheetml/2006/main" id="9" name="Table_9" displayName="Table_9" ref="A4:N34" headerRowCount="0" headerRowDxfId="21" totalsRowDxfId="20">
  <tableColumns count="14">
    <tableColumn id="1" name="Column1" dataDxfId="19"/>
    <tableColumn id="2" name="Column2" dataDxfId="18"/>
    <tableColumn id="3" name="Column3" dataDxfId="17"/>
    <tableColumn id="4" name="Column4" dataDxfId="16"/>
    <tableColumn id="5" name="Column5" dataDxfId="15"/>
    <tableColumn id="6" name="Column6" dataDxfId="14"/>
    <tableColumn id="7" name="Column7" dataDxfId="13"/>
    <tableColumn id="8" name="Column8" dataDxfId="12"/>
    <tableColumn id="9" name="Column9" dataDxfId="11"/>
    <tableColumn id="10" name="Column10" dataDxfId="10"/>
    <tableColumn id="11" name="Column11" dataDxfId="9"/>
    <tableColumn id="12" name="Column12" dataDxfId="8"/>
    <tableColumn id="15" name="Column15" dataDxfId="7"/>
    <tableColumn id="16" name="Column16" dataDxfId="6"/>
  </tableColumns>
  <tableStyleInfo name="TN4-style" showFirstColumn="1" showLastColumn="1" showRowStripes="1" showColumnStripes="0"/>
  <extLst>
    <ext uri="GoogleSheetsCustomDataVersion1">
      <go:sheetsCustomData xmlns:go="http://customooxmlschemas.google.com/" headerRowCount="1"/>
    </ext>
  </extLst>
</table>
</file>

<file path=xl/tables/table7.xml><?xml version="1.0" encoding="utf-8"?>
<table xmlns="http://schemas.openxmlformats.org/spreadsheetml/2006/main" id="11" name="Table_11" displayName="Table_11" ref="A41:C44" headerRowCount="0" headerRowDxfId="5" totalsRowDxfId="4">
  <tableColumns count="3">
    <tableColumn id="1" name="Column1" dataDxfId="3"/>
    <tableColumn id="2" name="Column2" dataDxfId="2"/>
    <tableColumn id="3" name="Column3" dataDxfId="1"/>
  </tableColumns>
  <tableStyleInfo name="TN5-style" showFirstColumn="1" showLastColumn="1" showRowStripes="1" showColumnStripes="0"/>
</table>
</file>

<file path=xl/tables/table8.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dataDxfId="0"/>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30" customWidth="1"/>
    <col min="2" max="2" width="10.28515625" style="30" customWidth="1"/>
    <col min="3" max="3" width="14.42578125" style="30"/>
    <col min="4" max="4" width="9.85546875" style="30" customWidth="1"/>
    <col min="5" max="5" width="30.28515625" style="30" customWidth="1"/>
    <col min="6" max="6" width="28.42578125" style="30" customWidth="1"/>
    <col min="7" max="7" width="37.85546875" style="30" customWidth="1"/>
    <col min="8" max="8" width="28.140625" style="30" customWidth="1"/>
    <col min="9" max="9" width="47.7109375" style="30" customWidth="1"/>
    <col min="10" max="10" width="20.42578125" style="30" customWidth="1"/>
    <col min="11" max="11" width="23.7109375" style="30" customWidth="1"/>
    <col min="12" max="16384" width="14.42578125" style="30"/>
  </cols>
  <sheetData>
    <row r="1" spans="1:12" ht="69" customHeight="1" thickBot="1">
      <c r="A1" s="59"/>
      <c r="B1" s="59"/>
      <c r="C1" s="59"/>
      <c r="D1" s="59"/>
      <c r="E1" s="61" t="s">
        <v>545</v>
      </c>
      <c r="F1" s="59"/>
      <c r="G1" s="59"/>
      <c r="H1" s="59"/>
      <c r="I1" s="64" t="s">
        <v>4</v>
      </c>
      <c r="J1" s="71" t="s">
        <v>5</v>
      </c>
      <c r="K1" s="72" t="s">
        <v>6</v>
      </c>
    </row>
    <row r="2" spans="1:12" ht="36.950000000000003" customHeight="1" thickBot="1">
      <c r="A2" s="248" t="s">
        <v>7</v>
      </c>
      <c r="B2" s="249"/>
      <c r="C2" s="249"/>
      <c r="D2" s="249"/>
      <c r="E2" s="249"/>
      <c r="F2" s="249"/>
      <c r="G2" s="249"/>
      <c r="H2" s="249"/>
      <c r="I2" s="157"/>
      <c r="J2" s="158"/>
      <c r="K2" s="158"/>
    </row>
    <row r="3" spans="1:12" ht="101.25" customHeight="1" thickBot="1">
      <c r="A3" s="112" t="s">
        <v>11</v>
      </c>
      <c r="B3" s="112" t="s">
        <v>13</v>
      </c>
      <c r="C3" s="112" t="s">
        <v>14</v>
      </c>
      <c r="D3" s="112" t="s">
        <v>15</v>
      </c>
      <c r="E3" s="112" t="s">
        <v>16</v>
      </c>
      <c r="F3" s="112" t="s">
        <v>17</v>
      </c>
      <c r="G3" s="112" t="s">
        <v>18</v>
      </c>
      <c r="H3" s="112" t="s">
        <v>19</v>
      </c>
      <c r="I3" s="112" t="s">
        <v>21</v>
      </c>
      <c r="J3" s="112" t="s">
        <v>23</v>
      </c>
      <c r="K3" s="21" t="s">
        <v>24</v>
      </c>
      <c r="L3" s="75" t="s">
        <v>546</v>
      </c>
    </row>
    <row r="4" spans="1:12" ht="64.5" thickBot="1">
      <c r="A4" s="76" t="s">
        <v>25</v>
      </c>
      <c r="B4" s="159" t="s">
        <v>26</v>
      </c>
      <c r="C4" s="160" t="s">
        <v>27</v>
      </c>
      <c r="D4" s="143" t="s">
        <v>32</v>
      </c>
      <c r="E4" s="129" t="s">
        <v>33</v>
      </c>
      <c r="F4" s="129" t="s">
        <v>34</v>
      </c>
      <c r="G4" s="114"/>
      <c r="H4" s="114"/>
      <c r="I4" s="114" t="s">
        <v>35</v>
      </c>
      <c r="J4" s="161" t="str">
        <f>HYPERLINK("https://app.studiesweekly.com/online/publications/170127/units/170235#/articles/174781","Y")</f>
        <v>Y</v>
      </c>
      <c r="K4" s="79"/>
    </row>
    <row r="5" spans="1:12" ht="192" thickBot="1">
      <c r="A5" s="76" t="s">
        <v>25</v>
      </c>
      <c r="B5" s="162" t="s">
        <v>26</v>
      </c>
      <c r="C5" s="77" t="s">
        <v>27</v>
      </c>
      <c r="D5" s="143" t="s">
        <v>46</v>
      </c>
      <c r="E5" s="129" t="s">
        <v>47</v>
      </c>
      <c r="F5" s="129" t="s">
        <v>48</v>
      </c>
      <c r="G5" s="114"/>
      <c r="H5" s="114"/>
      <c r="I5" s="114" t="s">
        <v>49</v>
      </c>
      <c r="J5" s="76" t="s">
        <v>40</v>
      </c>
      <c r="K5" s="79"/>
    </row>
    <row r="6" spans="1:12" ht="166.5" thickBot="1">
      <c r="A6" s="76" t="s">
        <v>25</v>
      </c>
      <c r="B6" s="159" t="s">
        <v>26</v>
      </c>
      <c r="C6" s="160" t="s">
        <v>27</v>
      </c>
      <c r="D6" s="143" t="s">
        <v>50</v>
      </c>
      <c r="E6" s="129" t="s">
        <v>51</v>
      </c>
      <c r="F6" s="129"/>
      <c r="G6" s="129" t="s">
        <v>52</v>
      </c>
      <c r="H6" s="114" t="s">
        <v>53</v>
      </c>
      <c r="I6" s="114" t="s">
        <v>54</v>
      </c>
      <c r="J6" s="76" t="s">
        <v>40</v>
      </c>
      <c r="K6" s="79"/>
    </row>
    <row r="7" spans="1:12" ht="115.5" thickBot="1">
      <c r="A7" s="76" t="s">
        <v>25</v>
      </c>
      <c r="B7" s="162" t="s">
        <v>26</v>
      </c>
      <c r="C7" s="77" t="s">
        <v>27</v>
      </c>
      <c r="D7" s="143" t="s">
        <v>55</v>
      </c>
      <c r="E7" s="129" t="s">
        <v>57</v>
      </c>
      <c r="F7" s="129"/>
      <c r="G7" s="129" t="s">
        <v>58</v>
      </c>
      <c r="H7" s="114"/>
      <c r="I7" s="114" t="s">
        <v>59</v>
      </c>
      <c r="J7" s="76" t="s">
        <v>40</v>
      </c>
      <c r="K7" s="79"/>
    </row>
    <row r="8" spans="1:12" ht="230.25" thickBot="1">
      <c r="A8" s="76" t="s">
        <v>25</v>
      </c>
      <c r="B8" s="159" t="s">
        <v>26</v>
      </c>
      <c r="C8" s="160" t="s">
        <v>27</v>
      </c>
      <c r="D8" s="143" t="s">
        <v>60</v>
      </c>
      <c r="E8" s="129" t="s">
        <v>61</v>
      </c>
      <c r="F8" s="129" t="s">
        <v>62</v>
      </c>
      <c r="G8" s="129" t="s">
        <v>63</v>
      </c>
      <c r="H8" s="114" t="s">
        <v>64</v>
      </c>
      <c r="I8" s="114" t="s">
        <v>65</v>
      </c>
      <c r="J8" s="76" t="s">
        <v>40</v>
      </c>
      <c r="K8" s="79"/>
    </row>
    <row r="9" spans="1:12" ht="141" thickBot="1">
      <c r="A9" s="76" t="s">
        <v>25</v>
      </c>
      <c r="B9" s="162" t="s">
        <v>26</v>
      </c>
      <c r="C9" s="77" t="s">
        <v>27</v>
      </c>
      <c r="D9" s="143" t="s">
        <v>67</v>
      </c>
      <c r="E9" s="129" t="s">
        <v>68</v>
      </c>
      <c r="F9" s="129"/>
      <c r="G9" s="129"/>
      <c r="H9" s="129" t="s">
        <v>69</v>
      </c>
      <c r="I9" s="114" t="s">
        <v>71</v>
      </c>
      <c r="J9" s="76" t="s">
        <v>40</v>
      </c>
      <c r="K9" s="79"/>
    </row>
    <row r="10" spans="1:12" ht="90" thickBot="1">
      <c r="A10" s="76" t="s">
        <v>25</v>
      </c>
      <c r="B10" s="159" t="s">
        <v>26</v>
      </c>
      <c r="C10" s="160" t="s">
        <v>27</v>
      </c>
      <c r="D10" s="143" t="s">
        <v>72</v>
      </c>
      <c r="E10" s="129" t="s">
        <v>73</v>
      </c>
      <c r="F10" s="129"/>
      <c r="G10" s="129" t="s">
        <v>74</v>
      </c>
      <c r="H10" s="114"/>
      <c r="I10" s="114" t="s">
        <v>77</v>
      </c>
      <c r="J10" s="76" t="s">
        <v>40</v>
      </c>
      <c r="K10" s="79"/>
      <c r="L10" s="52"/>
    </row>
    <row r="11" spans="1:12" ht="64.5" thickBot="1">
      <c r="A11" s="76" t="s">
        <v>25</v>
      </c>
      <c r="B11" s="162" t="s">
        <v>26</v>
      </c>
      <c r="C11" s="77" t="s">
        <v>27</v>
      </c>
      <c r="D11" s="143" t="s">
        <v>81</v>
      </c>
      <c r="E11" s="129" t="s">
        <v>82</v>
      </c>
      <c r="F11" s="114"/>
      <c r="G11" s="114"/>
      <c r="H11" s="129" t="s">
        <v>83</v>
      </c>
      <c r="I11" s="114" t="s">
        <v>84</v>
      </c>
      <c r="J11" s="161" t="str">
        <f>HYPERLINK("https://app.studiesweekly.com/online/publications/170127/units/170198#/articles/173939","Y")</f>
        <v>Y</v>
      </c>
      <c r="K11" s="79"/>
      <c r="L11" s="52"/>
    </row>
    <row r="12" spans="1:12" ht="153.75" thickBot="1">
      <c r="A12" s="76" t="s">
        <v>25</v>
      </c>
      <c r="B12" s="159" t="s">
        <v>26</v>
      </c>
      <c r="C12" s="160" t="s">
        <v>27</v>
      </c>
      <c r="D12" s="163" t="s">
        <v>87</v>
      </c>
      <c r="E12" s="129" t="s">
        <v>90</v>
      </c>
      <c r="F12" s="114"/>
      <c r="G12" s="114" t="s">
        <v>92</v>
      </c>
      <c r="H12" s="114"/>
      <c r="I12" s="114" t="s">
        <v>94</v>
      </c>
      <c r="J12" s="76" t="s">
        <v>40</v>
      </c>
      <c r="K12" s="79"/>
      <c r="L12" s="52"/>
    </row>
    <row r="13" spans="1:12" ht="141" thickBot="1">
      <c r="A13" s="76" t="s">
        <v>25</v>
      </c>
      <c r="B13" s="162" t="s">
        <v>26</v>
      </c>
      <c r="C13" s="77" t="s">
        <v>27</v>
      </c>
      <c r="D13" s="164" t="s">
        <v>87</v>
      </c>
      <c r="E13" s="129" t="s">
        <v>97</v>
      </c>
      <c r="F13" s="114"/>
      <c r="G13" s="129" t="s">
        <v>98</v>
      </c>
      <c r="H13" s="114"/>
      <c r="I13" s="70" t="s">
        <v>102</v>
      </c>
      <c r="J13" s="76" t="s">
        <v>40</v>
      </c>
      <c r="K13" s="79"/>
      <c r="L13" s="52"/>
    </row>
    <row r="14" spans="1:12" ht="204.75" thickBot="1">
      <c r="A14" s="76" t="s">
        <v>25</v>
      </c>
      <c r="B14" s="159" t="s">
        <v>26</v>
      </c>
      <c r="C14" s="160" t="s">
        <v>27</v>
      </c>
      <c r="D14" s="163" t="s">
        <v>87</v>
      </c>
      <c r="E14" s="129" t="s">
        <v>90</v>
      </c>
      <c r="F14" s="114"/>
      <c r="G14" s="114"/>
      <c r="H14" s="129" t="s">
        <v>106</v>
      </c>
      <c r="I14" s="114" t="s">
        <v>113</v>
      </c>
      <c r="J14" s="76" t="s">
        <v>40</v>
      </c>
      <c r="K14" s="79"/>
      <c r="L14" s="52"/>
    </row>
    <row r="15" spans="1:12" ht="13.5" thickBot="1">
      <c r="A15" s="71"/>
      <c r="B15" s="64"/>
      <c r="C15" s="64"/>
      <c r="D15" s="71"/>
      <c r="E15" s="64"/>
      <c r="F15" s="64"/>
      <c r="G15" s="64"/>
      <c r="H15" s="64"/>
      <c r="I15" s="64"/>
      <c r="J15" s="71"/>
      <c r="K15" s="165"/>
    </row>
    <row r="16" spans="1:12" ht="13.5" thickBot="1">
      <c r="A16" s="106"/>
      <c r="B16" s="73"/>
      <c r="C16" s="73"/>
      <c r="D16" s="106"/>
      <c r="E16" s="73"/>
      <c r="F16" s="73"/>
      <c r="G16" s="73"/>
      <c r="H16" s="73"/>
      <c r="I16" s="73"/>
      <c r="J16" s="106"/>
      <c r="K16" s="106"/>
    </row>
    <row r="17" spans="1:11" ht="13.5" thickBot="1">
      <c r="A17" s="106"/>
      <c r="B17" s="73"/>
      <c r="C17" s="73"/>
      <c r="D17" s="106"/>
      <c r="E17" s="73"/>
      <c r="F17" s="73"/>
      <c r="G17" s="73"/>
      <c r="H17" s="73"/>
      <c r="I17" s="73"/>
      <c r="J17" s="106"/>
      <c r="K17" s="106"/>
    </row>
    <row r="18" spans="1:11" ht="13.5" thickBot="1">
      <c r="A18" s="106"/>
      <c r="B18" s="73"/>
      <c r="C18" s="73"/>
      <c r="D18" s="106"/>
      <c r="E18" s="73"/>
      <c r="F18" s="73"/>
      <c r="G18" s="73"/>
      <c r="H18" s="73"/>
      <c r="I18" s="73"/>
      <c r="J18" s="106"/>
      <c r="K18" s="106"/>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30" customWidth="1"/>
    <col min="2" max="2" width="10.7109375" style="30" customWidth="1"/>
    <col min="3" max="3" width="12.28515625" style="30" customWidth="1"/>
    <col min="4" max="4" width="9.7109375" style="30" customWidth="1"/>
    <col min="5" max="5" width="25" style="30" customWidth="1"/>
    <col min="6" max="6" width="45.28515625" style="30" customWidth="1"/>
    <col min="7" max="7" width="30.42578125" style="30" customWidth="1"/>
    <col min="8" max="8" width="20" style="30" customWidth="1"/>
    <col min="9" max="9" width="36" style="30" customWidth="1"/>
    <col min="10" max="10" width="17.42578125" style="30" customWidth="1"/>
    <col min="11" max="11" width="22.28515625" style="30" customWidth="1"/>
    <col min="12" max="12" width="29.7109375" style="30" customWidth="1"/>
    <col min="13" max="16384" width="14.42578125" style="30"/>
  </cols>
  <sheetData>
    <row r="1" spans="1:12" ht="77.099999999999994" customHeight="1" thickBot="1">
      <c r="A1" s="98"/>
      <c r="B1" s="108"/>
      <c r="C1" s="137"/>
      <c r="D1" s="108"/>
      <c r="E1" s="61" t="s">
        <v>545</v>
      </c>
      <c r="F1" s="138"/>
      <c r="G1" s="138"/>
      <c r="H1" s="138"/>
      <c r="I1" s="64" t="s">
        <v>8</v>
      </c>
      <c r="J1" s="71" t="s">
        <v>9</v>
      </c>
      <c r="K1" s="72" t="s">
        <v>10</v>
      </c>
    </row>
    <row r="2" spans="1:12" ht="24" thickBot="1">
      <c r="A2" s="250" t="s">
        <v>12</v>
      </c>
      <c r="B2" s="249"/>
      <c r="C2" s="249"/>
      <c r="D2" s="249"/>
      <c r="E2" s="249"/>
      <c r="F2" s="249"/>
      <c r="G2" s="249"/>
      <c r="H2" s="249"/>
      <c r="I2" s="249"/>
      <c r="J2" s="249"/>
      <c r="K2" s="139"/>
    </row>
    <row r="3" spans="1:12" ht="48" thickBot="1">
      <c r="A3" s="140" t="s">
        <v>11</v>
      </c>
      <c r="B3" s="140" t="s">
        <v>13</v>
      </c>
      <c r="C3" s="140" t="s">
        <v>14</v>
      </c>
      <c r="D3" s="141" t="s">
        <v>15</v>
      </c>
      <c r="E3" s="141" t="s">
        <v>16</v>
      </c>
      <c r="F3" s="141" t="s">
        <v>17</v>
      </c>
      <c r="G3" s="141" t="s">
        <v>18</v>
      </c>
      <c r="H3" s="141" t="s">
        <v>19</v>
      </c>
      <c r="I3" s="141" t="s">
        <v>21</v>
      </c>
      <c r="J3" s="141" t="s">
        <v>23</v>
      </c>
      <c r="K3" s="142" t="s">
        <v>24</v>
      </c>
      <c r="L3" s="75" t="s">
        <v>546</v>
      </c>
    </row>
    <row r="4" spans="1:12" ht="179.25" thickBot="1">
      <c r="A4" s="143">
        <v>1</v>
      </c>
      <c r="B4" s="43" t="s">
        <v>30</v>
      </c>
      <c r="C4" s="77" t="s">
        <v>31</v>
      </c>
      <c r="D4" s="66">
        <v>1.01</v>
      </c>
      <c r="E4" s="77" t="s">
        <v>37</v>
      </c>
      <c r="F4" s="77" t="s">
        <v>38</v>
      </c>
      <c r="G4" s="69" t="s">
        <v>39</v>
      </c>
      <c r="H4" s="69"/>
      <c r="I4" s="70" t="s">
        <v>43</v>
      </c>
      <c r="J4" s="90" t="s">
        <v>44</v>
      </c>
      <c r="K4" s="79"/>
      <c r="L4" s="52"/>
    </row>
    <row r="5" spans="1:12" ht="102.75" thickBot="1">
      <c r="A5" s="144">
        <v>1</v>
      </c>
      <c r="B5" s="145" t="s">
        <v>30</v>
      </c>
      <c r="C5" s="146" t="s">
        <v>31</v>
      </c>
      <c r="D5" s="147">
        <v>1.02</v>
      </c>
      <c r="E5" s="146" t="s">
        <v>70</v>
      </c>
      <c r="F5" s="148" t="s">
        <v>75</v>
      </c>
      <c r="G5" s="146" t="s">
        <v>80</v>
      </c>
      <c r="H5" s="148"/>
      <c r="I5" s="149" t="s">
        <v>86</v>
      </c>
      <c r="J5" s="150" t="str">
        <f>HYPERLINK("https://app.studiesweekly.com/online/publications/170128/units/170188#/articles/174852","Y")</f>
        <v>Y</v>
      </c>
      <c r="K5" s="79"/>
      <c r="L5" s="52"/>
    </row>
    <row r="6" spans="1:12" ht="409.6" thickBot="1">
      <c r="A6" s="143">
        <v>1</v>
      </c>
      <c r="B6" s="43" t="s">
        <v>30</v>
      </c>
      <c r="C6" s="77" t="s">
        <v>31</v>
      </c>
      <c r="D6" s="66">
        <v>1.07</v>
      </c>
      <c r="E6" s="77" t="s">
        <v>95</v>
      </c>
      <c r="F6" s="44" t="s">
        <v>96</v>
      </c>
      <c r="G6" s="69"/>
      <c r="H6" s="69"/>
      <c r="I6" s="151" t="s">
        <v>99</v>
      </c>
      <c r="J6" s="90" t="s">
        <v>101</v>
      </c>
      <c r="K6" s="79"/>
      <c r="L6" s="52"/>
    </row>
    <row r="7" spans="1:12" ht="90" thickBot="1">
      <c r="A7" s="144">
        <v>1</v>
      </c>
      <c r="B7" s="145" t="s">
        <v>30</v>
      </c>
      <c r="C7" s="146" t="s">
        <v>31</v>
      </c>
      <c r="D7" s="147" t="s">
        <v>104</v>
      </c>
      <c r="E7" s="146" t="s">
        <v>105</v>
      </c>
      <c r="F7" s="146"/>
      <c r="G7" s="146" t="s">
        <v>107</v>
      </c>
      <c r="H7" s="146" t="s">
        <v>109</v>
      </c>
      <c r="I7" s="149" t="s">
        <v>112</v>
      </c>
      <c r="J7" s="150" t="str">
        <f>HYPERLINK("https://app.studiesweekly.com/online/publications/170128/units/170160#/articles/174080","Y")</f>
        <v>Y</v>
      </c>
      <c r="K7" s="79"/>
      <c r="L7" s="52"/>
    </row>
    <row r="8" spans="1:12" ht="64.5" thickBot="1">
      <c r="A8" s="143">
        <v>1</v>
      </c>
      <c r="B8" s="43" t="s">
        <v>30</v>
      </c>
      <c r="C8" s="77" t="s">
        <v>31</v>
      </c>
      <c r="D8" s="66">
        <v>1.1100000000000001</v>
      </c>
      <c r="E8" s="77" t="s">
        <v>114</v>
      </c>
      <c r="F8" s="69"/>
      <c r="G8" s="77" t="s">
        <v>115</v>
      </c>
      <c r="H8" s="77"/>
      <c r="I8" s="70" t="s">
        <v>116</v>
      </c>
      <c r="J8" s="90" t="s">
        <v>103</v>
      </c>
      <c r="K8" s="79"/>
      <c r="L8" s="52"/>
    </row>
    <row r="9" spans="1:12" ht="90" thickBot="1">
      <c r="A9" s="144">
        <v>1</v>
      </c>
      <c r="B9" s="145" t="s">
        <v>30</v>
      </c>
      <c r="C9" s="146" t="s">
        <v>31</v>
      </c>
      <c r="D9" s="144">
        <v>1.19</v>
      </c>
      <c r="E9" s="146" t="s">
        <v>118</v>
      </c>
      <c r="F9" s="148"/>
      <c r="G9" s="146" t="s">
        <v>119</v>
      </c>
      <c r="H9" s="146"/>
      <c r="I9" s="149" t="s">
        <v>122</v>
      </c>
      <c r="J9" s="150" t="str">
        <f>HYPERLINK("https://s3-us-west-2.amazonaws.com/static.studiesweekly.com/online/resources/panels_media/lessonplan18001.pdf","Y")</f>
        <v>Y</v>
      </c>
      <c r="K9" s="79"/>
      <c r="L9" s="52"/>
    </row>
    <row r="10" spans="1:12" ht="77.25" thickBot="1">
      <c r="A10" s="143">
        <v>1</v>
      </c>
      <c r="B10" s="43" t="s">
        <v>30</v>
      </c>
      <c r="C10" s="77" t="s">
        <v>31</v>
      </c>
      <c r="D10" s="90">
        <v>1.21</v>
      </c>
      <c r="E10" s="77" t="s">
        <v>124</v>
      </c>
      <c r="F10" s="69"/>
      <c r="G10" s="77" t="s">
        <v>125</v>
      </c>
      <c r="H10" s="77" t="s">
        <v>126</v>
      </c>
      <c r="I10" s="70" t="s">
        <v>128</v>
      </c>
      <c r="J10" s="152" t="str">
        <f>HYPERLINK("https://app.studiesweekly.com/online/publications/170128/units/170185#/articles/174837","Y")</f>
        <v>Y</v>
      </c>
      <c r="K10" s="79"/>
      <c r="L10" s="52"/>
    </row>
    <row r="11" spans="1:12" ht="141" thickBot="1">
      <c r="A11" s="144">
        <v>1</v>
      </c>
      <c r="B11" s="145" t="s">
        <v>30</v>
      </c>
      <c r="C11" s="146" t="s">
        <v>31</v>
      </c>
      <c r="D11" s="144">
        <v>1.24</v>
      </c>
      <c r="E11" s="146" t="s">
        <v>131</v>
      </c>
      <c r="F11" s="148"/>
      <c r="G11" s="146" t="s">
        <v>132</v>
      </c>
      <c r="H11" s="146"/>
      <c r="I11" s="149" t="s">
        <v>134</v>
      </c>
      <c r="J11" s="150" t="str">
        <f>HYPERLINK("https://app.studiesweekly.com/online/publications/170128/units/170165#/articles/174111","Y")</f>
        <v>Y</v>
      </c>
      <c r="K11" s="79"/>
      <c r="L11" s="52"/>
    </row>
    <row r="12" spans="1:12" ht="90" thickBot="1">
      <c r="A12" s="143">
        <v>1</v>
      </c>
      <c r="B12" s="43" t="s">
        <v>30</v>
      </c>
      <c r="C12" s="77" t="s">
        <v>31</v>
      </c>
      <c r="D12" s="90" t="s">
        <v>137</v>
      </c>
      <c r="E12" s="77" t="s">
        <v>90</v>
      </c>
      <c r="F12" s="69" t="s">
        <v>138</v>
      </c>
      <c r="G12" s="77" t="s">
        <v>139</v>
      </c>
      <c r="H12" s="77"/>
      <c r="I12" s="70" t="s">
        <v>140</v>
      </c>
      <c r="J12" s="152" t="str">
        <f>HYPERLINK("https://app.studiesweekly.com/online/publications/170128/units/170172#/articles/174440","Y")</f>
        <v>Y</v>
      </c>
      <c r="K12" s="79"/>
      <c r="L12" s="52"/>
    </row>
    <row r="13" spans="1:12" ht="166.5" thickBot="1">
      <c r="A13" s="144">
        <v>1</v>
      </c>
      <c r="B13" s="145" t="s">
        <v>30</v>
      </c>
      <c r="C13" s="146" t="s">
        <v>31</v>
      </c>
      <c r="D13" s="144" t="s">
        <v>145</v>
      </c>
      <c r="E13" s="146" t="s">
        <v>97</v>
      </c>
      <c r="F13" s="148" t="s">
        <v>146</v>
      </c>
      <c r="G13" s="146" t="s">
        <v>148</v>
      </c>
      <c r="H13" s="146"/>
      <c r="I13" s="149" t="s">
        <v>149</v>
      </c>
      <c r="J13" s="144" t="s">
        <v>40</v>
      </c>
      <c r="K13" s="79"/>
      <c r="L13" s="52"/>
    </row>
    <row r="14" spans="1:12" thickBot="1">
      <c r="A14" s="76"/>
      <c r="B14" s="153"/>
      <c r="C14" s="154"/>
      <c r="D14" s="90"/>
      <c r="E14" s="69"/>
      <c r="F14" s="69"/>
      <c r="G14" s="77"/>
      <c r="H14" s="69"/>
      <c r="I14" s="70"/>
      <c r="J14" s="90"/>
      <c r="K14" s="90"/>
    </row>
    <row r="15" spans="1:12" ht="13.5" thickBot="1">
      <c r="A15" s="90"/>
      <c r="B15" s="69"/>
      <c r="C15" s="69"/>
      <c r="D15" s="90"/>
      <c r="E15" s="69"/>
      <c r="F15" s="69"/>
      <c r="G15" s="77"/>
      <c r="H15" s="69"/>
      <c r="I15" s="70"/>
      <c r="J15" s="90"/>
      <c r="K15" s="90"/>
    </row>
    <row r="16" spans="1:12" thickBot="1">
      <c r="A16" s="90"/>
      <c r="B16" s="155"/>
      <c r="C16" s="156"/>
      <c r="D16" s="90"/>
      <c r="E16" s="69"/>
      <c r="F16" s="69"/>
      <c r="G16" s="77"/>
      <c r="H16" s="69"/>
      <c r="I16" s="70"/>
      <c r="J16" s="90"/>
      <c r="K16" s="90"/>
    </row>
    <row r="17" spans="1:11" ht="13.5" thickBot="1">
      <c r="A17" s="90"/>
      <c r="B17" s="69"/>
      <c r="C17" s="69"/>
      <c r="D17" s="90"/>
      <c r="E17" s="69"/>
      <c r="F17" s="69"/>
      <c r="G17" s="69"/>
      <c r="H17" s="69"/>
      <c r="I17" s="70"/>
      <c r="J17" s="90"/>
      <c r="K17" s="90"/>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26"/>
  <sheetViews>
    <sheetView zoomScaleNormal="100" workbookViewId="0">
      <pane ySplit="3" topLeftCell="A4" activePane="bottomLeft" state="frozen"/>
      <selection pane="bottomLeft" activeCell="M3" sqref="M3"/>
    </sheetView>
  </sheetViews>
  <sheetFormatPr defaultColWidth="14.42578125" defaultRowHeight="15.75" customHeight="1" thickBottom="1"/>
  <cols>
    <col min="1" max="1" width="6.85546875" style="30" customWidth="1"/>
    <col min="2" max="2" width="10.140625" style="30" hidden="1" customWidth="1"/>
    <col min="3" max="3" width="8.42578125" style="30" hidden="1" customWidth="1"/>
    <col min="4" max="4" width="9.42578125" style="30" customWidth="1"/>
    <col min="5" max="5" width="23.85546875" style="30" customWidth="1"/>
    <col min="6" max="6" width="18.28515625" style="30" hidden="1" customWidth="1"/>
    <col min="7" max="7" width="23" style="30" hidden="1" customWidth="1"/>
    <col min="8" max="8" width="23" style="30" customWidth="1"/>
    <col min="9" max="9" width="22.140625" style="30" customWidth="1"/>
    <col min="10" max="10" width="37.42578125" style="30" customWidth="1"/>
    <col min="11" max="11" width="41.28515625" style="30" customWidth="1"/>
    <col min="12" max="12" width="18.42578125" style="30" customWidth="1"/>
    <col min="13" max="13" width="23.140625" style="242" customWidth="1"/>
    <col min="14" max="14" width="14.42578125" style="242"/>
    <col min="15" max="16384" width="14.42578125" style="30"/>
  </cols>
  <sheetData>
    <row r="1" spans="1:14" ht="78.95" customHeight="1" thickBot="1">
      <c r="A1" s="108"/>
      <c r="B1" s="108"/>
      <c r="C1" s="109"/>
      <c r="D1" s="110"/>
      <c r="E1" s="61" t="s">
        <v>545</v>
      </c>
      <c r="F1" s="62"/>
      <c r="G1" s="62"/>
      <c r="H1" s="62"/>
      <c r="I1" s="62"/>
      <c r="K1" s="64" t="s">
        <v>0</v>
      </c>
      <c r="L1" s="71" t="s">
        <v>1</v>
      </c>
      <c r="M1" s="240" t="s">
        <v>2</v>
      </c>
      <c r="N1" s="243"/>
    </row>
    <row r="2" spans="1:14" ht="27.95" customHeight="1" thickBot="1">
      <c r="A2" s="251" t="s">
        <v>3</v>
      </c>
      <c r="B2" s="249"/>
      <c r="C2" s="249"/>
      <c r="D2" s="249"/>
      <c r="E2" s="249"/>
      <c r="F2" s="249"/>
      <c r="G2" s="249"/>
      <c r="H2" s="249"/>
      <c r="I2" s="249"/>
      <c r="J2" s="249"/>
      <c r="K2" s="249"/>
      <c r="L2" s="249"/>
      <c r="M2" s="111"/>
      <c r="N2" s="243"/>
    </row>
    <row r="3" spans="1:14" ht="95.25" thickBot="1">
      <c r="A3" s="112" t="s">
        <v>11</v>
      </c>
      <c r="B3" s="112" t="s">
        <v>13</v>
      </c>
      <c r="C3" s="112" t="s">
        <v>14</v>
      </c>
      <c r="D3" s="65" t="s">
        <v>15</v>
      </c>
      <c r="E3" s="65" t="s">
        <v>16</v>
      </c>
      <c r="F3" s="65" t="s">
        <v>17</v>
      </c>
      <c r="G3" s="65" t="s">
        <v>22</v>
      </c>
      <c r="H3" s="65" t="s">
        <v>18</v>
      </c>
      <c r="I3" s="65" t="s">
        <v>19</v>
      </c>
      <c r="J3" s="65" t="s">
        <v>20</v>
      </c>
      <c r="K3" s="112" t="s">
        <v>21</v>
      </c>
      <c r="L3" s="112" t="s">
        <v>23</v>
      </c>
      <c r="M3" s="241" t="s">
        <v>24</v>
      </c>
      <c r="N3" s="244" t="s">
        <v>546</v>
      </c>
    </row>
    <row r="4" spans="1:14" ht="396" thickBot="1">
      <c r="A4" s="76">
        <v>2</v>
      </c>
      <c r="B4" s="43" t="s">
        <v>28</v>
      </c>
      <c r="C4" s="113" t="s">
        <v>29</v>
      </c>
      <c r="D4" s="66">
        <v>2.0099999999999998</v>
      </c>
      <c r="E4" s="45" t="s">
        <v>36</v>
      </c>
      <c r="F4" s="45" t="s">
        <v>41</v>
      </c>
      <c r="G4" s="69"/>
      <c r="H4" s="69"/>
      <c r="I4" s="45" t="s">
        <v>42</v>
      </c>
      <c r="J4" s="70"/>
      <c r="K4" s="114" t="s">
        <v>45</v>
      </c>
      <c r="L4" s="76" t="s">
        <v>40</v>
      </c>
      <c r="M4" s="175" t="s">
        <v>549</v>
      </c>
      <c r="N4" s="245" t="s">
        <v>40</v>
      </c>
    </row>
    <row r="5" spans="1:14" ht="230.25" thickBot="1">
      <c r="A5" s="115">
        <v>2</v>
      </c>
      <c r="B5" s="116" t="s">
        <v>28</v>
      </c>
      <c r="C5" s="117" t="s">
        <v>29</v>
      </c>
      <c r="D5" s="118">
        <v>2.02</v>
      </c>
      <c r="E5" s="119" t="s">
        <v>56</v>
      </c>
      <c r="F5" s="120" t="s">
        <v>66</v>
      </c>
      <c r="G5" s="120"/>
      <c r="H5" s="120" t="s">
        <v>76</v>
      </c>
      <c r="I5" s="120" t="s">
        <v>78</v>
      </c>
      <c r="J5" s="120" t="s">
        <v>79</v>
      </c>
      <c r="K5" s="114" t="s">
        <v>85</v>
      </c>
      <c r="L5" s="76" t="s">
        <v>40</v>
      </c>
      <c r="M5" s="175" t="s">
        <v>560</v>
      </c>
      <c r="N5" s="245" t="s">
        <v>40</v>
      </c>
    </row>
    <row r="6" spans="1:14" ht="409.6" thickBot="1">
      <c r="A6" s="76">
        <v>2</v>
      </c>
      <c r="B6" s="43" t="s">
        <v>28</v>
      </c>
      <c r="C6" s="113" t="s">
        <v>29</v>
      </c>
      <c r="D6" s="66">
        <v>2.0299999999999998</v>
      </c>
      <c r="E6" s="45" t="s">
        <v>88</v>
      </c>
      <c r="F6" s="45"/>
      <c r="G6" s="77"/>
      <c r="H6" s="77" t="s">
        <v>89</v>
      </c>
      <c r="I6" s="45" t="s">
        <v>91</v>
      </c>
      <c r="J6" s="45" t="s">
        <v>93</v>
      </c>
      <c r="K6" s="121" t="s">
        <v>100</v>
      </c>
      <c r="L6" s="76" t="s">
        <v>40</v>
      </c>
      <c r="M6" s="175" t="s">
        <v>550</v>
      </c>
      <c r="N6" s="245" t="s">
        <v>40</v>
      </c>
    </row>
    <row r="7" spans="1:14" ht="306.75" thickBot="1">
      <c r="A7" s="115">
        <v>2</v>
      </c>
      <c r="B7" s="116" t="s">
        <v>28</v>
      </c>
      <c r="C7" s="117" t="s">
        <v>29</v>
      </c>
      <c r="D7" s="118">
        <v>2.04</v>
      </c>
      <c r="E7" s="120" t="s">
        <v>108</v>
      </c>
      <c r="F7" s="120" t="s">
        <v>110</v>
      </c>
      <c r="G7" s="122" t="s">
        <v>111</v>
      </c>
      <c r="H7" s="120"/>
      <c r="I7" s="123"/>
      <c r="J7" s="120"/>
      <c r="K7" s="124" t="s">
        <v>117</v>
      </c>
      <c r="L7" s="115" t="s">
        <v>40</v>
      </c>
      <c r="M7" s="175" t="s">
        <v>551</v>
      </c>
      <c r="N7" s="245" t="s">
        <v>40</v>
      </c>
    </row>
    <row r="8" spans="1:14" ht="77.25" thickBot="1">
      <c r="A8" s="76">
        <v>2</v>
      </c>
      <c r="B8" s="43" t="s">
        <v>28</v>
      </c>
      <c r="C8" s="113" t="s">
        <v>29</v>
      </c>
      <c r="D8" s="66">
        <v>2.0499999999999998</v>
      </c>
      <c r="E8" s="45" t="s">
        <v>120</v>
      </c>
      <c r="F8" s="45"/>
      <c r="G8" s="45"/>
      <c r="H8" s="45"/>
      <c r="I8" s="45" t="s">
        <v>121</v>
      </c>
      <c r="J8" s="45"/>
      <c r="K8" s="114" t="s">
        <v>123</v>
      </c>
      <c r="L8" s="125" t="str">
        <f>HYPERLINK("https://app.studiesweekly.com/online/publications/170129/units/170617#/articles/174866","Y")</f>
        <v>Y</v>
      </c>
      <c r="M8" s="79" t="s">
        <v>552</v>
      </c>
      <c r="N8" s="246" t="s">
        <v>40</v>
      </c>
    </row>
    <row r="9" spans="1:14" ht="128.25" thickBot="1">
      <c r="A9" s="115">
        <v>2</v>
      </c>
      <c r="B9" s="116" t="s">
        <v>28</v>
      </c>
      <c r="C9" s="117" t="s">
        <v>29</v>
      </c>
      <c r="D9" s="118">
        <v>2.11</v>
      </c>
      <c r="E9" s="120" t="s">
        <v>127</v>
      </c>
      <c r="F9" s="120"/>
      <c r="G9" s="120"/>
      <c r="H9" s="120"/>
      <c r="I9" s="120"/>
      <c r="J9" s="120" t="s">
        <v>129</v>
      </c>
      <c r="K9" s="124" t="s">
        <v>130</v>
      </c>
      <c r="L9" s="126" t="str">
        <f>HYPERLINK("https://app.studiesweekly.com/online/publications/170129/units/170590#/articles/182289","Y")</f>
        <v>Y</v>
      </c>
      <c r="M9" s="79" t="s">
        <v>553</v>
      </c>
      <c r="N9" s="246" t="s">
        <v>40</v>
      </c>
    </row>
    <row r="10" spans="1:14" ht="204.75" thickBot="1">
      <c r="A10" s="76">
        <v>2</v>
      </c>
      <c r="B10" s="43" t="s">
        <v>28</v>
      </c>
      <c r="C10" s="113" t="s">
        <v>29</v>
      </c>
      <c r="D10" s="66">
        <v>2.12</v>
      </c>
      <c r="E10" s="45" t="s">
        <v>133</v>
      </c>
      <c r="F10" s="45"/>
      <c r="G10" s="45"/>
      <c r="H10" s="45"/>
      <c r="I10" s="45" t="s">
        <v>135</v>
      </c>
      <c r="J10" s="45"/>
      <c r="K10" s="114" t="s">
        <v>136</v>
      </c>
      <c r="L10" s="127" t="str">
        <f>HYPERLINK("https://app.studiesweekly.com/online/publications/170129/units/170591#/articles/173879","Y")</f>
        <v>Y</v>
      </c>
      <c r="M10" s="175" t="s">
        <v>561</v>
      </c>
      <c r="N10" s="245" t="s">
        <v>40</v>
      </c>
    </row>
    <row r="11" spans="1:14" ht="179.25" thickBot="1">
      <c r="A11" s="115">
        <v>2</v>
      </c>
      <c r="B11" s="116" t="s">
        <v>28</v>
      </c>
      <c r="C11" s="117" t="s">
        <v>29</v>
      </c>
      <c r="D11" s="118">
        <v>2.16</v>
      </c>
      <c r="E11" s="119" t="s">
        <v>141</v>
      </c>
      <c r="F11" s="120" t="s">
        <v>142</v>
      </c>
      <c r="G11" s="119"/>
      <c r="H11" s="119"/>
      <c r="I11" s="120" t="s">
        <v>143</v>
      </c>
      <c r="J11" s="120" t="s">
        <v>144</v>
      </c>
      <c r="K11" s="124" t="s">
        <v>147</v>
      </c>
      <c r="L11" s="115" t="s">
        <v>40</v>
      </c>
      <c r="M11" s="175" t="s">
        <v>554</v>
      </c>
      <c r="N11" s="246" t="s">
        <v>40</v>
      </c>
    </row>
    <row r="12" spans="1:14" ht="345" thickBot="1">
      <c r="A12" s="76">
        <v>2</v>
      </c>
      <c r="B12" s="43" t="s">
        <v>28</v>
      </c>
      <c r="C12" s="113" t="s">
        <v>29</v>
      </c>
      <c r="D12" s="66">
        <v>2.17</v>
      </c>
      <c r="E12" s="45" t="s">
        <v>150</v>
      </c>
      <c r="F12" s="45"/>
      <c r="G12" s="45"/>
      <c r="H12" s="45" t="s">
        <v>151</v>
      </c>
      <c r="I12" s="45" t="s">
        <v>152</v>
      </c>
      <c r="J12" s="70"/>
      <c r="K12" s="114" t="s">
        <v>153</v>
      </c>
      <c r="L12" s="76" t="s">
        <v>40</v>
      </c>
      <c r="M12" s="175" t="s">
        <v>555</v>
      </c>
      <c r="N12" s="245" t="s">
        <v>40</v>
      </c>
    </row>
    <row r="13" spans="1:14" ht="153.75" thickBot="1">
      <c r="A13" s="115">
        <v>2</v>
      </c>
      <c r="B13" s="116" t="s">
        <v>28</v>
      </c>
      <c r="C13" s="117" t="s">
        <v>29</v>
      </c>
      <c r="D13" s="118">
        <v>2.1800000000000002</v>
      </c>
      <c r="E13" s="128" t="s">
        <v>154</v>
      </c>
      <c r="F13" s="120" t="s">
        <v>155</v>
      </c>
      <c r="G13" s="120"/>
      <c r="H13" s="120" t="s">
        <v>156</v>
      </c>
      <c r="I13" s="120" t="s">
        <v>157</v>
      </c>
      <c r="J13" s="120"/>
      <c r="K13" s="120" t="s">
        <v>158</v>
      </c>
      <c r="L13" s="115" t="s">
        <v>40</v>
      </c>
      <c r="M13" s="79" t="s">
        <v>556</v>
      </c>
      <c r="N13" s="245" t="s">
        <v>40</v>
      </c>
    </row>
    <row r="14" spans="1:14" ht="51.75" thickBot="1">
      <c r="A14" s="76">
        <v>2</v>
      </c>
      <c r="B14" s="43" t="s">
        <v>28</v>
      </c>
      <c r="C14" s="113" t="s">
        <v>29</v>
      </c>
      <c r="D14" s="66">
        <v>2.19</v>
      </c>
      <c r="E14" s="45" t="s">
        <v>159</v>
      </c>
      <c r="F14" s="45"/>
      <c r="G14" s="45"/>
      <c r="H14" s="45"/>
      <c r="I14" s="45"/>
      <c r="J14" s="45" t="s">
        <v>160</v>
      </c>
      <c r="K14" s="129" t="s">
        <v>161</v>
      </c>
      <c r="L14" s="125" t="str">
        <f>HYPERLINK("https://app.studiesweekly.com/online/publications/170129/units/170603#/articles/182291","Y")</f>
        <v>Y</v>
      </c>
      <c r="M14" s="175" t="s">
        <v>557</v>
      </c>
      <c r="N14" s="245" t="s">
        <v>40</v>
      </c>
    </row>
    <row r="15" spans="1:14" ht="166.5" thickBot="1">
      <c r="A15" s="115">
        <v>2</v>
      </c>
      <c r="B15" s="116" t="s">
        <v>28</v>
      </c>
      <c r="C15" s="117" t="s">
        <v>29</v>
      </c>
      <c r="D15" s="118">
        <v>2.2000000000000002</v>
      </c>
      <c r="E15" s="120" t="s">
        <v>162</v>
      </c>
      <c r="F15" s="120"/>
      <c r="G15" s="120"/>
      <c r="H15" s="120"/>
      <c r="I15" s="120"/>
      <c r="J15" s="120" t="s">
        <v>163</v>
      </c>
      <c r="K15" s="120" t="s">
        <v>165</v>
      </c>
      <c r="L15" s="115" t="s">
        <v>40</v>
      </c>
      <c r="M15" s="175" t="s">
        <v>558</v>
      </c>
      <c r="N15" s="245" t="s">
        <v>40</v>
      </c>
    </row>
    <row r="16" spans="1:14" ht="204.75" thickBot="1">
      <c r="A16" s="76">
        <v>2</v>
      </c>
      <c r="B16" s="43" t="s">
        <v>28</v>
      </c>
      <c r="C16" s="113" t="s">
        <v>29</v>
      </c>
      <c r="D16" s="90">
        <v>2.2799999999999998</v>
      </c>
      <c r="E16" s="45" t="s">
        <v>169</v>
      </c>
      <c r="F16" s="45" t="s">
        <v>170</v>
      </c>
      <c r="G16" s="130" t="s">
        <v>171</v>
      </c>
      <c r="H16" s="45"/>
      <c r="I16" s="45"/>
      <c r="J16" s="45"/>
      <c r="K16" s="45" t="s">
        <v>172</v>
      </c>
      <c r="L16" s="76" t="s">
        <v>40</v>
      </c>
      <c r="M16" s="175" t="s">
        <v>559</v>
      </c>
      <c r="N16" s="245" t="s">
        <v>40</v>
      </c>
    </row>
    <row r="17" spans="1:14" ht="255.75" thickBot="1">
      <c r="A17" s="115">
        <v>2</v>
      </c>
      <c r="B17" s="116" t="s">
        <v>28</v>
      </c>
      <c r="C17" s="117" t="s">
        <v>29</v>
      </c>
      <c r="D17" s="115">
        <v>2.29</v>
      </c>
      <c r="E17" s="131" t="s">
        <v>174</v>
      </c>
      <c r="F17" s="120" t="s">
        <v>175</v>
      </c>
      <c r="G17" s="122" t="s">
        <v>176</v>
      </c>
      <c r="H17" s="119"/>
      <c r="I17" s="120"/>
      <c r="J17" s="120"/>
      <c r="K17" s="119" t="s">
        <v>180</v>
      </c>
      <c r="L17" s="115" t="s">
        <v>40</v>
      </c>
      <c r="M17" s="79" t="s">
        <v>562</v>
      </c>
      <c r="N17" s="247"/>
    </row>
    <row r="18" spans="1:14" ht="153.75" thickBot="1">
      <c r="A18" s="76">
        <v>2</v>
      </c>
      <c r="B18" s="43" t="s">
        <v>28</v>
      </c>
      <c r="C18" s="113" t="s">
        <v>29</v>
      </c>
      <c r="D18" s="90">
        <v>2.31</v>
      </c>
      <c r="E18" s="45" t="s">
        <v>184</v>
      </c>
      <c r="F18" s="45" t="s">
        <v>185</v>
      </c>
      <c r="G18" s="133" t="s">
        <v>186</v>
      </c>
      <c r="H18" s="77"/>
      <c r="I18" s="77"/>
      <c r="J18" s="70"/>
      <c r="K18" s="77" t="s">
        <v>187</v>
      </c>
      <c r="L18" s="76" t="s">
        <v>40</v>
      </c>
      <c r="M18" s="175" t="s">
        <v>623</v>
      </c>
      <c r="N18" s="245" t="s">
        <v>40</v>
      </c>
    </row>
    <row r="19" spans="1:14" ht="370.5" thickBot="1">
      <c r="A19" s="115">
        <v>2</v>
      </c>
      <c r="B19" s="116" t="s">
        <v>28</v>
      </c>
      <c r="C19" s="117" t="s">
        <v>29</v>
      </c>
      <c r="D19" s="115">
        <v>2.3199999999999998</v>
      </c>
      <c r="E19" s="120" t="s">
        <v>188</v>
      </c>
      <c r="F19" s="120" t="s">
        <v>189</v>
      </c>
      <c r="G19" s="122" t="s">
        <v>190</v>
      </c>
      <c r="H19" s="119"/>
      <c r="I19" s="119"/>
      <c r="J19" s="124"/>
      <c r="K19" s="119" t="s">
        <v>195</v>
      </c>
      <c r="L19" s="115" t="s">
        <v>40</v>
      </c>
      <c r="M19" s="175" t="s">
        <v>624</v>
      </c>
      <c r="N19" s="246"/>
    </row>
    <row r="20" spans="1:14" ht="168.75" thickBot="1">
      <c r="A20" s="76">
        <v>2</v>
      </c>
      <c r="B20" s="43" t="s">
        <v>28</v>
      </c>
      <c r="C20" s="113" t="s">
        <v>29</v>
      </c>
      <c r="D20" s="90" t="s">
        <v>196</v>
      </c>
      <c r="E20" s="134" t="s">
        <v>198</v>
      </c>
      <c r="F20" s="134" t="s">
        <v>200</v>
      </c>
      <c r="G20" s="77"/>
      <c r="H20" s="77"/>
      <c r="I20" s="77"/>
      <c r="J20" s="70"/>
      <c r="K20" s="70" t="s">
        <v>203</v>
      </c>
      <c r="L20" s="76" t="s">
        <v>40</v>
      </c>
      <c r="M20" s="175" t="s">
        <v>563</v>
      </c>
      <c r="N20" s="245" t="s">
        <v>40</v>
      </c>
    </row>
    <row r="21" spans="1:14" ht="409.6" thickBot="1">
      <c r="A21" s="115">
        <v>2</v>
      </c>
      <c r="B21" s="116" t="s">
        <v>28</v>
      </c>
      <c r="C21" s="117" t="s">
        <v>29</v>
      </c>
      <c r="D21" s="115" t="s">
        <v>204</v>
      </c>
      <c r="E21" s="120" t="s">
        <v>205</v>
      </c>
      <c r="F21" s="120" t="s">
        <v>189</v>
      </c>
      <c r="G21" s="122" t="s">
        <v>190</v>
      </c>
      <c r="H21" s="119"/>
      <c r="I21" s="119"/>
      <c r="J21" s="124"/>
      <c r="K21" s="124" t="s">
        <v>209</v>
      </c>
      <c r="L21" s="115" t="s">
        <v>40</v>
      </c>
      <c r="M21" s="175" t="s">
        <v>564</v>
      </c>
      <c r="N21" s="245" t="s">
        <v>40</v>
      </c>
    </row>
    <row r="22" spans="1:14" ht="409.6" thickBot="1">
      <c r="A22" s="76">
        <v>2</v>
      </c>
      <c r="B22" s="43" t="s">
        <v>28</v>
      </c>
      <c r="C22" s="113" t="s">
        <v>29</v>
      </c>
      <c r="D22" s="90" t="s">
        <v>210</v>
      </c>
      <c r="E22" s="45" t="s">
        <v>211</v>
      </c>
      <c r="F22" s="45" t="s">
        <v>189</v>
      </c>
      <c r="G22" s="130" t="s">
        <v>190</v>
      </c>
      <c r="H22" s="77"/>
      <c r="I22" s="77"/>
      <c r="J22" s="70"/>
      <c r="K22" s="70" t="s">
        <v>217</v>
      </c>
      <c r="L22" s="76" t="s">
        <v>40</v>
      </c>
      <c r="M22" s="175" t="s">
        <v>565</v>
      </c>
      <c r="N22" s="245" t="s">
        <v>40</v>
      </c>
    </row>
    <row r="23" spans="1:14" ht="409.6" thickBot="1">
      <c r="A23" s="115">
        <v>2</v>
      </c>
      <c r="B23" s="116" t="s">
        <v>28</v>
      </c>
      <c r="C23" s="117" t="s">
        <v>29</v>
      </c>
      <c r="D23" s="115" t="s">
        <v>219</v>
      </c>
      <c r="E23" s="120" t="s">
        <v>221</v>
      </c>
      <c r="F23" s="120" t="s">
        <v>224</v>
      </c>
      <c r="G23" s="122" t="s">
        <v>226</v>
      </c>
      <c r="H23" s="119"/>
      <c r="I23" s="119"/>
      <c r="J23" s="124"/>
      <c r="K23" s="124" t="s">
        <v>229</v>
      </c>
      <c r="L23" s="115" t="s">
        <v>40</v>
      </c>
      <c r="M23" s="175" t="s">
        <v>585</v>
      </c>
      <c r="N23" s="245" t="s">
        <v>40</v>
      </c>
    </row>
    <row r="24" spans="1:14" ht="45.75" thickBot="1">
      <c r="A24" s="76">
        <v>2</v>
      </c>
      <c r="B24" s="43" t="s">
        <v>28</v>
      </c>
      <c r="C24" s="113" t="s">
        <v>29</v>
      </c>
      <c r="D24" s="90"/>
      <c r="E24" s="45"/>
      <c r="F24" s="135"/>
      <c r="G24" s="77"/>
      <c r="H24" s="77"/>
      <c r="I24" s="77"/>
      <c r="J24" s="70"/>
      <c r="K24" s="114"/>
      <c r="L24" s="76"/>
      <c r="M24" s="79"/>
      <c r="N24" s="246"/>
    </row>
    <row r="25" spans="1:14" ht="243" thickBot="1">
      <c r="A25" s="115">
        <v>2</v>
      </c>
      <c r="B25" s="116" t="s">
        <v>28</v>
      </c>
      <c r="C25" s="117" t="s">
        <v>29</v>
      </c>
      <c r="D25" s="115" t="s">
        <v>137</v>
      </c>
      <c r="E25" s="120" t="s">
        <v>90</v>
      </c>
      <c r="F25" s="123"/>
      <c r="G25" s="119"/>
      <c r="H25" s="119"/>
      <c r="I25" s="120" t="s">
        <v>240</v>
      </c>
      <c r="J25" s="120" t="s">
        <v>242</v>
      </c>
      <c r="K25" s="124" t="s">
        <v>244</v>
      </c>
      <c r="L25" s="115" t="s">
        <v>40</v>
      </c>
      <c r="M25" s="175" t="s">
        <v>625</v>
      </c>
      <c r="N25" s="246"/>
    </row>
    <row r="26" spans="1:14" ht="64.5" thickBot="1">
      <c r="A26" s="76">
        <v>2</v>
      </c>
      <c r="B26" s="43" t="s">
        <v>28</v>
      </c>
      <c r="C26" s="113" t="s">
        <v>29</v>
      </c>
      <c r="D26" s="90" t="s">
        <v>145</v>
      </c>
      <c r="E26" s="77" t="s">
        <v>97</v>
      </c>
      <c r="F26" s="69"/>
      <c r="G26" s="77"/>
      <c r="H26" s="77"/>
      <c r="I26" s="45"/>
      <c r="J26" s="45" t="s">
        <v>249</v>
      </c>
      <c r="K26" s="114" t="s">
        <v>252</v>
      </c>
      <c r="L26" s="76" t="s">
        <v>40</v>
      </c>
      <c r="M26" s="175" t="s">
        <v>626</v>
      </c>
      <c r="N26" s="245" t="s">
        <v>40</v>
      </c>
    </row>
  </sheetData>
  <mergeCells count="1">
    <mergeCell ref="A2:L2"/>
  </mergeCells>
  <printOptions horizontalCentered="1" gridLines="1"/>
  <pageMargins left="0.7" right="0.7" top="0.75" bottom="0.75" header="0" footer="0"/>
  <pageSetup fitToHeight="0" pageOrder="overThenDown" orientation="landscape" cellComments="atEnd"/>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zoomScale="90" zoomScaleNormal="90" workbookViewId="0">
      <pane ySplit="3" topLeftCell="A31" activePane="bottomLeft" state="frozen"/>
      <selection pane="bottomLeft" activeCell="M33" sqref="M33"/>
    </sheetView>
  </sheetViews>
  <sheetFormatPr defaultColWidth="14.42578125" defaultRowHeight="15.75" customHeight="1" thickBottom="1"/>
  <cols>
    <col min="1" max="1" width="0.7109375" style="30" customWidth="1"/>
    <col min="2" max="2" width="1.42578125" style="30" customWidth="1"/>
    <col min="3" max="3" width="1.28515625" style="30" customWidth="1"/>
    <col min="4" max="4" width="12.85546875" style="30" customWidth="1"/>
    <col min="5" max="5" width="29.7109375" style="30" customWidth="1"/>
    <col min="6" max="6" width="16" style="30" customWidth="1"/>
    <col min="7" max="7" width="21" style="30" customWidth="1"/>
    <col min="8" max="8" width="14.28515625" style="30" customWidth="1"/>
    <col min="9" max="9" width="26.7109375" style="30" customWidth="1"/>
    <col min="10" max="10" width="32.28515625" style="30" customWidth="1"/>
    <col min="11" max="11" width="40.28515625" style="30" customWidth="1"/>
    <col min="12" max="13" width="21.42578125" style="30" customWidth="1"/>
    <col min="14" max="16384" width="14.42578125" style="30"/>
  </cols>
  <sheetData>
    <row r="1" spans="1:14" ht="66.95" customHeight="1" thickBot="1">
      <c r="A1" s="59"/>
      <c r="B1" s="59"/>
      <c r="C1" s="58"/>
      <c r="D1" s="60"/>
      <c r="E1" s="61" t="s">
        <v>545</v>
      </c>
      <c r="F1" s="62"/>
      <c r="G1" s="62"/>
      <c r="H1" s="62"/>
      <c r="I1" s="62"/>
      <c r="J1" s="63"/>
      <c r="K1" s="64" t="s">
        <v>164</v>
      </c>
      <c r="L1" s="71" t="s">
        <v>166</v>
      </c>
      <c r="M1" s="72" t="s">
        <v>167</v>
      </c>
      <c r="N1" s="73"/>
    </row>
    <row r="2" spans="1:14" ht="24" thickBot="1">
      <c r="A2" s="252" t="s">
        <v>168</v>
      </c>
      <c r="B2" s="249"/>
      <c r="C2" s="249"/>
      <c r="D2" s="249"/>
      <c r="E2" s="249"/>
      <c r="F2" s="249"/>
      <c r="G2" s="249"/>
      <c r="H2" s="249"/>
      <c r="I2" s="249"/>
      <c r="J2" s="249"/>
      <c r="K2" s="249"/>
      <c r="L2" s="249"/>
      <c r="M2" s="74"/>
      <c r="N2" s="73"/>
    </row>
    <row r="3" spans="1:14" ht="166.5" thickBot="1">
      <c r="A3" s="65" t="s">
        <v>11</v>
      </c>
      <c r="B3" s="65" t="s">
        <v>13</v>
      </c>
      <c r="C3" s="65" t="s">
        <v>14</v>
      </c>
      <c r="D3" s="65" t="s">
        <v>15</v>
      </c>
      <c r="E3" s="65" t="s">
        <v>16</v>
      </c>
      <c r="F3" s="65" t="s">
        <v>17</v>
      </c>
      <c r="G3" s="65" t="s">
        <v>18</v>
      </c>
      <c r="H3" s="65" t="s">
        <v>173</v>
      </c>
      <c r="I3" s="65" t="s">
        <v>19</v>
      </c>
      <c r="J3" s="65" t="s">
        <v>20</v>
      </c>
      <c r="K3" s="65" t="s">
        <v>21</v>
      </c>
      <c r="L3" s="65" t="s">
        <v>23</v>
      </c>
      <c r="M3" s="21" t="s">
        <v>24</v>
      </c>
      <c r="N3" s="75" t="s">
        <v>546</v>
      </c>
    </row>
    <row r="4" spans="1:14" ht="66" customHeight="1" thickBot="1">
      <c r="A4" s="76">
        <v>3</v>
      </c>
      <c r="B4" s="43" t="s">
        <v>182</v>
      </c>
      <c r="C4" s="67" t="s">
        <v>183</v>
      </c>
      <c r="D4" s="68">
        <v>3.01</v>
      </c>
      <c r="E4" s="77" t="s">
        <v>191</v>
      </c>
      <c r="F4" s="77"/>
      <c r="G4" s="77" t="s">
        <v>192</v>
      </c>
      <c r="H4" s="70"/>
      <c r="I4" s="70"/>
      <c r="J4" s="174" t="s">
        <v>193</v>
      </c>
      <c r="K4" s="70" t="s">
        <v>194</v>
      </c>
      <c r="L4" s="78" t="str">
        <f>HYPERLINK("https://app.studiesweekly.com/online/publications/170130/units/170268#/articles/173707","Y")</f>
        <v>Y</v>
      </c>
      <c r="M4" s="175" t="s">
        <v>566</v>
      </c>
      <c r="N4" s="80"/>
    </row>
    <row r="5" spans="1:14" ht="409.6" thickBot="1">
      <c r="A5" s="81">
        <v>3</v>
      </c>
      <c r="B5" s="82" t="s">
        <v>182</v>
      </c>
      <c r="C5" s="83" t="s">
        <v>183</v>
      </c>
      <c r="D5" s="84">
        <v>3.02</v>
      </c>
      <c r="E5" s="85" t="s">
        <v>216</v>
      </c>
      <c r="F5" s="86"/>
      <c r="G5" s="85" t="s">
        <v>218</v>
      </c>
      <c r="H5" s="86"/>
      <c r="I5" s="86" t="s">
        <v>223</v>
      </c>
      <c r="J5" s="86" t="s">
        <v>225</v>
      </c>
      <c r="K5" s="87" t="s">
        <v>228</v>
      </c>
      <c r="L5" s="81" t="s">
        <v>40</v>
      </c>
      <c r="M5" s="175" t="s">
        <v>567</v>
      </c>
      <c r="N5" s="176" t="s">
        <v>40</v>
      </c>
    </row>
    <row r="6" spans="1:14" ht="409.6" thickBot="1">
      <c r="A6" s="76">
        <v>3</v>
      </c>
      <c r="B6" s="43" t="s">
        <v>182</v>
      </c>
      <c r="C6" s="67" t="s">
        <v>183</v>
      </c>
      <c r="D6" s="68">
        <v>3.03</v>
      </c>
      <c r="E6" s="77" t="s">
        <v>237</v>
      </c>
      <c r="F6" s="77"/>
      <c r="G6" s="69" t="s">
        <v>218</v>
      </c>
      <c r="H6" s="70"/>
      <c r="I6" s="70"/>
      <c r="J6" s="88" t="s">
        <v>238</v>
      </c>
      <c r="K6" s="70" t="s">
        <v>243</v>
      </c>
      <c r="L6" s="78" t="str">
        <f>HYPERLINK("https://app.studiesweekly.com/online/publications/170130/units/170272#/articles/173751","Y")</f>
        <v>Y</v>
      </c>
      <c r="M6" s="175" t="s">
        <v>568</v>
      </c>
      <c r="N6" s="176" t="s">
        <v>40</v>
      </c>
    </row>
    <row r="7" spans="1:14" ht="409.6" thickBot="1">
      <c r="A7" s="81">
        <v>3</v>
      </c>
      <c r="B7" s="82" t="s">
        <v>182</v>
      </c>
      <c r="C7" s="83" t="s">
        <v>183</v>
      </c>
      <c r="D7" s="84">
        <v>3.05</v>
      </c>
      <c r="E7" s="180" t="s">
        <v>250</v>
      </c>
      <c r="F7" s="86"/>
      <c r="G7" s="180" t="s">
        <v>251</v>
      </c>
      <c r="H7" s="89" t="s">
        <v>253</v>
      </c>
      <c r="I7" s="87"/>
      <c r="J7" s="87"/>
      <c r="K7" s="179" t="s">
        <v>258</v>
      </c>
      <c r="L7" s="81" t="s">
        <v>103</v>
      </c>
      <c r="M7" s="175" t="s">
        <v>569</v>
      </c>
      <c r="N7" s="176" t="s">
        <v>40</v>
      </c>
    </row>
    <row r="8" spans="1:14" ht="409.6" thickBot="1">
      <c r="A8" s="76">
        <v>3</v>
      </c>
      <c r="B8" s="43" t="s">
        <v>182</v>
      </c>
      <c r="C8" s="67" t="s">
        <v>183</v>
      </c>
      <c r="D8" s="68">
        <v>3.06</v>
      </c>
      <c r="E8" s="77" t="s">
        <v>262</v>
      </c>
      <c r="F8" s="77" t="s">
        <v>263</v>
      </c>
      <c r="G8" s="69" t="s">
        <v>265</v>
      </c>
      <c r="H8" s="70"/>
      <c r="I8" s="70"/>
      <c r="J8" s="70" t="s">
        <v>268</v>
      </c>
      <c r="K8" s="70" t="s">
        <v>270</v>
      </c>
      <c r="L8" s="90" t="s">
        <v>40</v>
      </c>
      <c r="M8" s="175" t="s">
        <v>570</v>
      </c>
      <c r="N8" s="176" t="s">
        <v>40</v>
      </c>
    </row>
    <row r="9" spans="1:14" ht="409.6" thickBot="1">
      <c r="A9" s="81">
        <v>3</v>
      </c>
      <c r="B9" s="82" t="s">
        <v>182</v>
      </c>
      <c r="C9" s="83" t="s">
        <v>183</v>
      </c>
      <c r="D9" s="84">
        <v>3.07</v>
      </c>
      <c r="E9" s="86" t="s">
        <v>275</v>
      </c>
      <c r="F9" s="86"/>
      <c r="G9" s="85" t="s">
        <v>277</v>
      </c>
      <c r="H9" s="85"/>
      <c r="I9" s="85" t="s">
        <v>279</v>
      </c>
      <c r="J9" s="87" t="s">
        <v>281</v>
      </c>
      <c r="K9" s="87" t="s">
        <v>283</v>
      </c>
      <c r="L9" s="81" t="s">
        <v>40</v>
      </c>
      <c r="M9" s="175" t="s">
        <v>587</v>
      </c>
      <c r="N9" s="176" t="s">
        <v>40</v>
      </c>
    </row>
    <row r="10" spans="1:14" ht="409.6" thickBot="1">
      <c r="A10" s="76">
        <v>3</v>
      </c>
      <c r="B10" s="43" t="s">
        <v>182</v>
      </c>
      <c r="C10" s="67" t="s">
        <v>183</v>
      </c>
      <c r="D10" s="68">
        <v>3.08</v>
      </c>
      <c r="E10" s="77" t="s">
        <v>285</v>
      </c>
      <c r="F10" s="77"/>
      <c r="G10" s="69" t="s">
        <v>291</v>
      </c>
      <c r="H10" s="69"/>
      <c r="I10" s="69" t="s">
        <v>292</v>
      </c>
      <c r="J10" s="77" t="s">
        <v>293</v>
      </c>
      <c r="K10" s="70" t="s">
        <v>298</v>
      </c>
      <c r="L10" s="90" t="s">
        <v>40</v>
      </c>
      <c r="M10" s="175" t="s">
        <v>571</v>
      </c>
      <c r="N10" s="176" t="s">
        <v>40</v>
      </c>
    </row>
    <row r="11" spans="1:14" ht="409.6" thickBot="1">
      <c r="A11" s="81">
        <v>3</v>
      </c>
      <c r="B11" s="82" t="s">
        <v>182</v>
      </c>
      <c r="C11" s="83" t="s">
        <v>183</v>
      </c>
      <c r="D11" s="84">
        <v>3.09</v>
      </c>
      <c r="E11" s="85" t="s">
        <v>304</v>
      </c>
      <c r="F11" s="86"/>
      <c r="G11" s="85" t="s">
        <v>305</v>
      </c>
      <c r="H11" s="86"/>
      <c r="I11" s="86" t="s">
        <v>307</v>
      </c>
      <c r="J11" s="86" t="s">
        <v>308</v>
      </c>
      <c r="K11" s="87" t="s">
        <v>310</v>
      </c>
      <c r="L11" s="91" t="str">
        <f>HYPERLINK("https://app.studiesweekly.com/online/publications/170130/units/170285#/articles/173805","Y")</f>
        <v>Y</v>
      </c>
      <c r="M11" s="175" t="s">
        <v>572</v>
      </c>
      <c r="N11" s="176" t="s">
        <v>40</v>
      </c>
    </row>
    <row r="12" spans="1:14" ht="409.6" thickBot="1">
      <c r="A12" s="76">
        <v>3</v>
      </c>
      <c r="B12" s="43" t="s">
        <v>182</v>
      </c>
      <c r="C12" s="67" t="s">
        <v>183</v>
      </c>
      <c r="D12" s="68">
        <v>3.1</v>
      </c>
      <c r="E12" s="70" t="s">
        <v>315</v>
      </c>
      <c r="F12" s="77" t="s">
        <v>316</v>
      </c>
      <c r="G12" s="70"/>
      <c r="H12" s="69"/>
      <c r="I12" s="69" t="s">
        <v>317</v>
      </c>
      <c r="J12" s="77" t="s">
        <v>318</v>
      </c>
      <c r="K12" s="70" t="s">
        <v>322</v>
      </c>
      <c r="L12" s="78" t="str">
        <f>HYPERLINK("https://app.studiesweekly.com/online/publications/170130/units/170287#/articles/173820","Y")</f>
        <v>Y</v>
      </c>
      <c r="M12" s="175" t="s">
        <v>588</v>
      </c>
      <c r="N12" s="80"/>
    </row>
    <row r="13" spans="1:14" ht="409.6" thickBot="1">
      <c r="A13" s="81">
        <v>3</v>
      </c>
      <c r="B13" s="82" t="s">
        <v>182</v>
      </c>
      <c r="C13" s="83" t="s">
        <v>183</v>
      </c>
      <c r="D13" s="84">
        <v>3.11</v>
      </c>
      <c r="E13" s="86" t="s">
        <v>323</v>
      </c>
      <c r="F13" s="86"/>
      <c r="G13" s="87"/>
      <c r="H13" s="85"/>
      <c r="I13" s="85" t="s">
        <v>324</v>
      </c>
      <c r="J13" s="87"/>
      <c r="K13" s="87" t="s">
        <v>325</v>
      </c>
      <c r="L13" s="81" t="s">
        <v>40</v>
      </c>
      <c r="M13" s="175" t="s">
        <v>573</v>
      </c>
      <c r="N13" s="176" t="s">
        <v>40</v>
      </c>
    </row>
    <row r="14" spans="1:14" ht="409.6" thickBot="1">
      <c r="A14" s="76">
        <v>3</v>
      </c>
      <c r="B14" s="43" t="s">
        <v>182</v>
      </c>
      <c r="C14" s="67" t="s">
        <v>183</v>
      </c>
      <c r="D14" s="68">
        <v>3.14</v>
      </c>
      <c r="E14" s="45" t="s">
        <v>328</v>
      </c>
      <c r="F14" s="77"/>
      <c r="G14" s="70"/>
      <c r="H14" s="69"/>
      <c r="I14" s="69"/>
      <c r="J14" s="77" t="s">
        <v>330</v>
      </c>
      <c r="K14" s="70" t="s">
        <v>331</v>
      </c>
      <c r="L14" s="78" t="str">
        <f>HYPERLINK("https://app.studiesweekly.com/online/publications/170130/units/170311#/articles/174683","Y")</f>
        <v>Y</v>
      </c>
      <c r="M14" s="175" t="s">
        <v>574</v>
      </c>
      <c r="N14" s="176" t="s">
        <v>40</v>
      </c>
    </row>
    <row r="15" spans="1:14" ht="409.6" thickBot="1">
      <c r="A15" s="81">
        <v>3</v>
      </c>
      <c r="B15" s="82" t="s">
        <v>182</v>
      </c>
      <c r="C15" s="83" t="s">
        <v>183</v>
      </c>
      <c r="D15" s="84">
        <v>3.17</v>
      </c>
      <c r="E15" s="85" t="s">
        <v>333</v>
      </c>
      <c r="F15" s="87"/>
      <c r="G15" s="85" t="s">
        <v>334</v>
      </c>
      <c r="H15" s="87" t="s">
        <v>335</v>
      </c>
      <c r="I15" s="87"/>
      <c r="J15" s="87"/>
      <c r="K15" s="86" t="s">
        <v>336</v>
      </c>
      <c r="L15" s="91" t="str">
        <f>HYPERLINK("https://app.studiesweekly.com/online/publications/170130/units/170315#/articles/174688","Y")</f>
        <v>Y</v>
      </c>
      <c r="M15" s="175" t="s">
        <v>575</v>
      </c>
      <c r="N15" s="176" t="s">
        <v>40</v>
      </c>
    </row>
    <row r="16" spans="1:14" ht="409.6" thickBot="1">
      <c r="A16" s="76">
        <v>3</v>
      </c>
      <c r="B16" s="43" t="s">
        <v>182</v>
      </c>
      <c r="C16" s="67" t="s">
        <v>183</v>
      </c>
      <c r="D16" s="68">
        <v>3.18</v>
      </c>
      <c r="E16" s="69" t="s">
        <v>337</v>
      </c>
      <c r="F16" s="70"/>
      <c r="G16" s="69"/>
      <c r="H16" s="70"/>
      <c r="I16" s="70"/>
      <c r="J16" s="69" t="s">
        <v>338</v>
      </c>
      <c r="K16" s="70" t="s">
        <v>342</v>
      </c>
      <c r="L16" s="90" t="s">
        <v>40</v>
      </c>
      <c r="M16" s="175" t="s">
        <v>589</v>
      </c>
      <c r="N16" s="176" t="s">
        <v>103</v>
      </c>
    </row>
    <row r="17" spans="1:14" ht="409.6" thickBot="1">
      <c r="A17" s="81">
        <v>3</v>
      </c>
      <c r="B17" s="82" t="s">
        <v>182</v>
      </c>
      <c r="C17" s="83" t="s">
        <v>183</v>
      </c>
      <c r="D17" s="84" t="s">
        <v>344</v>
      </c>
      <c r="E17" s="85" t="s">
        <v>346</v>
      </c>
      <c r="F17" s="87"/>
      <c r="G17" s="85"/>
      <c r="H17" s="86"/>
      <c r="I17" s="86" t="s">
        <v>347</v>
      </c>
      <c r="J17" s="86" t="s">
        <v>348</v>
      </c>
      <c r="K17" s="87" t="s">
        <v>349</v>
      </c>
      <c r="L17" s="81" t="s">
        <v>40</v>
      </c>
      <c r="M17" s="175" t="s">
        <v>576</v>
      </c>
      <c r="N17" s="176" t="s">
        <v>40</v>
      </c>
    </row>
    <row r="18" spans="1:14" ht="409.6" thickBot="1">
      <c r="A18" s="76">
        <v>3</v>
      </c>
      <c r="B18" s="43" t="s">
        <v>182</v>
      </c>
      <c r="C18" s="67" t="s">
        <v>183</v>
      </c>
      <c r="D18" s="92" t="s">
        <v>344</v>
      </c>
      <c r="E18" s="69" t="s">
        <v>97</v>
      </c>
      <c r="F18" s="70"/>
      <c r="G18" s="93"/>
      <c r="H18" s="70"/>
      <c r="I18" s="70"/>
      <c r="J18" s="77" t="s">
        <v>351</v>
      </c>
      <c r="K18" s="70" t="s">
        <v>352</v>
      </c>
      <c r="L18" s="90" t="s">
        <v>40</v>
      </c>
      <c r="M18" s="175" t="s">
        <v>577</v>
      </c>
      <c r="N18" s="176" t="s">
        <v>40</v>
      </c>
    </row>
    <row r="19" spans="1:14" ht="409.6" thickBot="1">
      <c r="A19" s="81">
        <v>3</v>
      </c>
      <c r="B19" s="82" t="s">
        <v>182</v>
      </c>
      <c r="C19" s="83" t="s">
        <v>183</v>
      </c>
      <c r="D19" s="94" t="s">
        <v>355</v>
      </c>
      <c r="E19" s="85" t="s">
        <v>90</v>
      </c>
      <c r="F19" s="87"/>
      <c r="G19" s="95"/>
      <c r="H19" s="87"/>
      <c r="I19" s="87"/>
      <c r="J19" s="85" t="s">
        <v>357</v>
      </c>
      <c r="K19" s="87" t="s">
        <v>359</v>
      </c>
      <c r="L19" s="91" t="str">
        <f>HYPERLINK("https://app.studiesweekly.com/online/publications/170130/units/170293#/articles/173871","Y")</f>
        <v>Y</v>
      </c>
      <c r="M19" s="175" t="s">
        <v>578</v>
      </c>
      <c r="N19" s="176" t="s">
        <v>40</v>
      </c>
    </row>
    <row r="20" spans="1:14" ht="409.6" thickBot="1">
      <c r="A20" s="76">
        <v>3</v>
      </c>
      <c r="B20" s="43" t="s">
        <v>182</v>
      </c>
      <c r="C20" s="67" t="s">
        <v>183</v>
      </c>
      <c r="D20" s="92" t="s">
        <v>355</v>
      </c>
      <c r="E20" s="69" t="s">
        <v>97</v>
      </c>
      <c r="F20" s="70"/>
      <c r="G20" s="93"/>
      <c r="H20" s="70"/>
      <c r="I20" s="70"/>
      <c r="J20" s="77" t="s">
        <v>362</v>
      </c>
      <c r="K20" s="70"/>
      <c r="L20" s="90"/>
      <c r="M20" s="175" t="s">
        <v>577</v>
      </c>
      <c r="N20" s="176" t="s">
        <v>40</v>
      </c>
    </row>
    <row r="21" spans="1:14" ht="409.6" thickBot="1">
      <c r="A21" s="81">
        <v>3</v>
      </c>
      <c r="B21" s="82" t="s">
        <v>182</v>
      </c>
      <c r="C21" s="83" t="s">
        <v>183</v>
      </c>
      <c r="D21" s="96" t="s">
        <v>301</v>
      </c>
      <c r="E21" s="86" t="s">
        <v>365</v>
      </c>
      <c r="F21" s="87"/>
      <c r="G21" s="85" t="s">
        <v>366</v>
      </c>
      <c r="H21" s="87" t="s">
        <v>367</v>
      </c>
      <c r="I21" s="87"/>
      <c r="J21" s="87"/>
      <c r="K21" s="97" t="s">
        <v>368</v>
      </c>
      <c r="L21" s="81" t="s">
        <v>103</v>
      </c>
      <c r="M21" s="175" t="s">
        <v>579</v>
      </c>
      <c r="N21" s="176" t="s">
        <v>40</v>
      </c>
    </row>
    <row r="22" spans="1:14" ht="409.6" thickBot="1">
      <c r="A22" s="76">
        <v>3</v>
      </c>
      <c r="B22" s="43" t="s">
        <v>182</v>
      </c>
      <c r="C22" s="67" t="s">
        <v>183</v>
      </c>
      <c r="D22" s="98" t="s">
        <v>204</v>
      </c>
      <c r="E22" s="69" t="s">
        <v>205</v>
      </c>
      <c r="F22" s="70"/>
      <c r="G22" s="69" t="s">
        <v>372</v>
      </c>
      <c r="H22" s="88" t="s">
        <v>373</v>
      </c>
      <c r="I22" s="70"/>
      <c r="J22" s="70"/>
      <c r="K22" s="88" t="s">
        <v>380</v>
      </c>
      <c r="L22" s="90" t="s">
        <v>40</v>
      </c>
      <c r="M22" s="175" t="s">
        <v>580</v>
      </c>
      <c r="N22" s="176" t="s">
        <v>40</v>
      </c>
    </row>
    <row r="23" spans="1:14" ht="409.6" thickBot="1">
      <c r="A23" s="81">
        <v>3</v>
      </c>
      <c r="B23" s="82" t="s">
        <v>182</v>
      </c>
      <c r="C23" s="83" t="s">
        <v>183</v>
      </c>
      <c r="D23" s="96" t="s">
        <v>210</v>
      </c>
      <c r="E23" s="85" t="s">
        <v>211</v>
      </c>
      <c r="F23" s="87"/>
      <c r="G23" s="85" t="s">
        <v>372</v>
      </c>
      <c r="H23" s="87" t="s">
        <v>383</v>
      </c>
      <c r="I23" s="87"/>
      <c r="J23" s="87"/>
      <c r="K23" s="89" t="s">
        <v>385</v>
      </c>
      <c r="L23" s="81" t="s">
        <v>103</v>
      </c>
      <c r="M23" s="79" t="s">
        <v>580</v>
      </c>
      <c r="N23" s="176" t="s">
        <v>40</v>
      </c>
    </row>
    <row r="24" spans="1:14" ht="409.6" thickBot="1">
      <c r="A24" s="76">
        <v>3</v>
      </c>
      <c r="B24" s="43" t="s">
        <v>182</v>
      </c>
      <c r="C24" s="67" t="s">
        <v>183</v>
      </c>
      <c r="D24" s="98" t="s">
        <v>219</v>
      </c>
      <c r="E24" s="69" t="s">
        <v>221</v>
      </c>
      <c r="F24" s="70"/>
      <c r="G24" s="69" t="s">
        <v>387</v>
      </c>
      <c r="H24" s="70" t="s">
        <v>388</v>
      </c>
      <c r="I24" s="70"/>
      <c r="J24" s="70"/>
      <c r="K24" s="70" t="s">
        <v>391</v>
      </c>
      <c r="L24" s="90" t="s">
        <v>40</v>
      </c>
      <c r="M24" s="175" t="s">
        <v>581</v>
      </c>
      <c r="N24" s="176" t="s">
        <v>40</v>
      </c>
    </row>
    <row r="25" spans="1:14" ht="409.6" thickBot="1">
      <c r="A25" s="81">
        <v>3</v>
      </c>
      <c r="B25" s="82" t="s">
        <v>182</v>
      </c>
      <c r="C25" s="83" t="s">
        <v>183</v>
      </c>
      <c r="D25" s="84">
        <v>3.21</v>
      </c>
      <c r="E25" s="85" t="s">
        <v>394</v>
      </c>
      <c r="F25" s="87"/>
      <c r="G25" s="85" t="s">
        <v>395</v>
      </c>
      <c r="H25" s="87" t="s">
        <v>396</v>
      </c>
      <c r="I25" s="87"/>
      <c r="J25" s="87"/>
      <c r="K25" s="99" t="s">
        <v>397</v>
      </c>
      <c r="L25" s="81" t="s">
        <v>40</v>
      </c>
      <c r="M25" s="175" t="s">
        <v>590</v>
      </c>
      <c r="N25" s="176" t="s">
        <v>40</v>
      </c>
    </row>
    <row r="26" spans="1:14" ht="409.6" thickBot="1">
      <c r="A26" s="76">
        <v>3</v>
      </c>
      <c r="B26" s="43" t="s">
        <v>182</v>
      </c>
      <c r="C26" s="67" t="s">
        <v>183</v>
      </c>
      <c r="D26" s="68">
        <v>3.27</v>
      </c>
      <c r="E26" s="69" t="s">
        <v>399</v>
      </c>
      <c r="F26" s="70"/>
      <c r="G26" s="69" t="s">
        <v>372</v>
      </c>
      <c r="H26" s="70"/>
      <c r="I26" s="70"/>
      <c r="J26" s="77" t="s">
        <v>402</v>
      </c>
      <c r="K26" s="174" t="s">
        <v>404</v>
      </c>
      <c r="L26" s="90" t="s">
        <v>40</v>
      </c>
      <c r="M26" s="175" t="s">
        <v>591</v>
      </c>
      <c r="N26" s="176" t="s">
        <v>103</v>
      </c>
    </row>
    <row r="27" spans="1:14" ht="409.6" thickBot="1">
      <c r="A27" s="81">
        <v>3</v>
      </c>
      <c r="B27" s="82" t="s">
        <v>182</v>
      </c>
      <c r="C27" s="83" t="s">
        <v>183</v>
      </c>
      <c r="D27" s="96" t="s">
        <v>294</v>
      </c>
      <c r="E27" s="85" t="s">
        <v>295</v>
      </c>
      <c r="F27" s="87"/>
      <c r="G27" s="85" t="s">
        <v>407</v>
      </c>
      <c r="H27" s="87" t="s">
        <v>408</v>
      </c>
      <c r="I27" s="87"/>
      <c r="J27" s="87"/>
      <c r="K27" s="99" t="s">
        <v>410</v>
      </c>
      <c r="L27" s="91" t="str">
        <f>HYPERLINK("https://s3-us-west-2.amazonaws.com/static.studiesweekly.com/online/resources/panels_media/worksheet2week31006.pdf","Y")</f>
        <v>Y</v>
      </c>
      <c r="M27" s="175" t="s">
        <v>582</v>
      </c>
      <c r="N27" s="176" t="s">
        <v>40</v>
      </c>
    </row>
    <row r="28" spans="1:14" ht="409.6" thickBot="1">
      <c r="A28" s="76">
        <v>3</v>
      </c>
      <c r="B28" s="43" t="s">
        <v>182</v>
      </c>
      <c r="C28" s="67" t="s">
        <v>183</v>
      </c>
      <c r="D28" s="98" t="s">
        <v>414</v>
      </c>
      <c r="E28" s="69" t="s">
        <v>417</v>
      </c>
      <c r="F28" s="70"/>
      <c r="G28" s="69" t="s">
        <v>372</v>
      </c>
      <c r="H28" s="70" t="s">
        <v>419</v>
      </c>
      <c r="I28" s="70"/>
      <c r="J28" s="70"/>
      <c r="K28" s="100" t="s">
        <v>424</v>
      </c>
      <c r="L28" s="90" t="s">
        <v>40</v>
      </c>
      <c r="M28" s="175" t="s">
        <v>583</v>
      </c>
      <c r="N28" s="176" t="s">
        <v>40</v>
      </c>
    </row>
    <row r="29" spans="1:14" ht="409.6" thickBot="1">
      <c r="A29" s="81">
        <v>3</v>
      </c>
      <c r="B29" s="82" t="s">
        <v>182</v>
      </c>
      <c r="C29" s="83" t="s">
        <v>183</v>
      </c>
      <c r="D29" s="96" t="s">
        <v>427</v>
      </c>
      <c r="E29" s="86" t="s">
        <v>365</v>
      </c>
      <c r="F29" s="87"/>
      <c r="G29" s="85" t="s">
        <v>372</v>
      </c>
      <c r="H29" s="87" t="s">
        <v>431</v>
      </c>
      <c r="I29" s="87"/>
      <c r="J29" s="87"/>
      <c r="K29" s="99" t="s">
        <v>432</v>
      </c>
      <c r="L29" s="81" t="s">
        <v>40</v>
      </c>
      <c r="M29" s="175" t="s">
        <v>584</v>
      </c>
      <c r="N29" s="176" t="s">
        <v>40</v>
      </c>
    </row>
    <row r="30" spans="1:14" ht="409.6" thickBot="1">
      <c r="A30" s="76">
        <v>3</v>
      </c>
      <c r="B30" s="43" t="s">
        <v>182</v>
      </c>
      <c r="C30" s="67" t="s">
        <v>183</v>
      </c>
      <c r="D30" s="79" t="s">
        <v>434</v>
      </c>
      <c r="E30" s="101"/>
      <c r="F30" s="70"/>
      <c r="G30" s="70"/>
      <c r="H30" s="70"/>
      <c r="I30" s="70"/>
      <c r="J30" s="70"/>
      <c r="K30" s="70"/>
      <c r="L30" s="90"/>
      <c r="M30" s="79"/>
      <c r="N30" s="80"/>
    </row>
    <row r="31" spans="1:14" ht="409.6" thickBot="1">
      <c r="A31" s="81">
        <v>3</v>
      </c>
      <c r="B31" s="82" t="s">
        <v>182</v>
      </c>
      <c r="C31" s="83" t="s">
        <v>183</v>
      </c>
      <c r="D31" s="96" t="s">
        <v>204</v>
      </c>
      <c r="E31" s="87" t="s">
        <v>205</v>
      </c>
      <c r="F31" s="87"/>
      <c r="G31" s="87" t="s">
        <v>372</v>
      </c>
      <c r="H31" s="102" t="s">
        <v>431</v>
      </c>
      <c r="I31" s="103"/>
      <c r="J31" s="103"/>
      <c r="K31" s="177" t="s">
        <v>432</v>
      </c>
      <c r="L31" s="81" t="s">
        <v>40</v>
      </c>
      <c r="M31" s="175" t="s">
        <v>585</v>
      </c>
      <c r="N31" s="178" t="s">
        <v>40</v>
      </c>
    </row>
    <row r="32" spans="1:14" ht="409.6" thickBot="1">
      <c r="A32" s="76">
        <v>3</v>
      </c>
      <c r="B32" s="43" t="s">
        <v>182</v>
      </c>
      <c r="C32" s="67" t="s">
        <v>183</v>
      </c>
      <c r="D32" s="98" t="s">
        <v>210</v>
      </c>
      <c r="E32" s="70" t="s">
        <v>211</v>
      </c>
      <c r="F32" s="70"/>
      <c r="G32" s="70" t="s">
        <v>372</v>
      </c>
      <c r="H32" s="104" t="s">
        <v>431</v>
      </c>
      <c r="I32" s="105"/>
      <c r="J32" s="105"/>
      <c r="K32" s="100" t="s">
        <v>445</v>
      </c>
      <c r="L32" s="90" t="s">
        <v>40</v>
      </c>
      <c r="M32" s="79" t="s">
        <v>585</v>
      </c>
      <c r="N32" s="178" t="s">
        <v>40</v>
      </c>
    </row>
    <row r="33" spans="1:14" ht="409.6" thickBot="1">
      <c r="A33" s="81">
        <v>3</v>
      </c>
      <c r="B33" s="82" t="s">
        <v>182</v>
      </c>
      <c r="C33" s="83" t="s">
        <v>183</v>
      </c>
      <c r="D33" s="96" t="s">
        <v>219</v>
      </c>
      <c r="E33" s="87" t="s">
        <v>221</v>
      </c>
      <c r="F33" s="87"/>
      <c r="G33" s="87" t="s">
        <v>387</v>
      </c>
      <c r="H33" s="102" t="s">
        <v>431</v>
      </c>
      <c r="I33" s="103"/>
      <c r="J33" s="103"/>
      <c r="K33" s="99" t="s">
        <v>456</v>
      </c>
      <c r="L33" s="81" t="s">
        <v>40</v>
      </c>
      <c r="M33" s="175" t="s">
        <v>585</v>
      </c>
      <c r="N33" s="178" t="s">
        <v>40</v>
      </c>
    </row>
    <row r="34" spans="1:14" ht="409.6" thickBot="1">
      <c r="A34" s="76">
        <v>3</v>
      </c>
      <c r="B34" s="43" t="s">
        <v>182</v>
      </c>
      <c r="C34" s="67" t="s">
        <v>183</v>
      </c>
      <c r="D34" s="98" t="s">
        <v>459</v>
      </c>
      <c r="E34" s="70"/>
      <c r="F34" s="70"/>
      <c r="G34" s="69" t="s">
        <v>460</v>
      </c>
      <c r="H34" s="70" t="s">
        <v>461</v>
      </c>
      <c r="I34" s="70"/>
      <c r="J34" s="70"/>
      <c r="K34" s="77" t="s">
        <v>464</v>
      </c>
      <c r="L34" s="90" t="s">
        <v>40</v>
      </c>
      <c r="M34" s="175" t="s">
        <v>586</v>
      </c>
      <c r="N34" s="176" t="s">
        <v>40</v>
      </c>
    </row>
    <row r="35" spans="1:14" ht="13.5" thickBot="1">
      <c r="A35" s="73"/>
      <c r="B35" s="106"/>
      <c r="C35" s="73"/>
      <c r="D35" s="73"/>
      <c r="E35" s="73"/>
      <c r="F35" s="73"/>
      <c r="G35" s="73"/>
      <c r="H35" s="73"/>
      <c r="I35" s="73"/>
      <c r="J35" s="73"/>
      <c r="K35" s="73"/>
      <c r="L35" s="106"/>
      <c r="M35" s="106"/>
      <c r="N35" s="73"/>
    </row>
    <row r="36" spans="1:14" ht="13.5" thickBot="1">
      <c r="A36" s="106"/>
      <c r="B36" s="106"/>
      <c r="C36" s="107"/>
      <c r="D36" s="106"/>
      <c r="E36" s="73"/>
      <c r="F36" s="73"/>
      <c r="G36" s="73"/>
      <c r="H36" s="73"/>
      <c r="I36" s="73"/>
      <c r="J36" s="73"/>
      <c r="K36" s="73"/>
      <c r="L36" s="106"/>
      <c r="M36" s="106"/>
      <c r="N36" s="73"/>
    </row>
    <row r="37" spans="1:14" ht="13.5" thickBot="1">
      <c r="A37" s="73"/>
      <c r="B37" s="106"/>
      <c r="C37" s="73"/>
      <c r="D37" s="106"/>
      <c r="E37" s="73"/>
      <c r="F37" s="73"/>
      <c r="G37" s="73"/>
      <c r="H37" s="73"/>
      <c r="I37" s="73"/>
      <c r="J37" s="73"/>
      <c r="K37" s="73"/>
      <c r="L37" s="106"/>
      <c r="M37" s="106"/>
      <c r="N37" s="73"/>
    </row>
    <row r="38" spans="1:14" ht="13.5" thickBot="1">
      <c r="A38" s="106"/>
      <c r="B38" s="106"/>
      <c r="C38" s="107"/>
      <c r="D38" s="106"/>
      <c r="E38" s="73"/>
      <c r="F38" s="73"/>
      <c r="G38" s="73"/>
      <c r="H38" s="73"/>
      <c r="I38" s="73"/>
      <c r="J38" s="73"/>
      <c r="K38" s="73"/>
      <c r="L38" s="106"/>
      <c r="M38" s="106"/>
      <c r="N38" s="73"/>
    </row>
    <row r="39" spans="1:14" ht="13.5" thickBot="1">
      <c r="A39" s="73"/>
      <c r="B39" s="106"/>
      <c r="C39" s="73"/>
      <c r="D39" s="106"/>
      <c r="E39" s="73"/>
      <c r="F39" s="73"/>
      <c r="G39" s="73"/>
      <c r="H39" s="73"/>
      <c r="I39" s="73"/>
      <c r="J39" s="73"/>
      <c r="K39" s="73"/>
      <c r="L39" s="106"/>
      <c r="M39" s="106"/>
      <c r="N39" s="73"/>
    </row>
    <row r="40" spans="1:14" ht="13.5" thickBot="1">
      <c r="A40" s="106"/>
      <c r="B40" s="106"/>
      <c r="C40" s="107"/>
      <c r="D40" s="106"/>
      <c r="E40" s="73"/>
      <c r="F40" s="73"/>
      <c r="G40" s="73"/>
      <c r="H40" s="73"/>
      <c r="I40" s="73"/>
      <c r="J40" s="73"/>
      <c r="K40" s="73"/>
      <c r="L40" s="106"/>
      <c r="M40" s="106"/>
      <c r="N40" s="73"/>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E1" workbookViewId="0">
      <pane ySplit="3" topLeftCell="A4" activePane="bottomLeft" state="frozen"/>
      <selection pane="bottomLeft" activeCell="F29" sqref="F29"/>
    </sheetView>
  </sheetViews>
  <sheetFormatPr defaultColWidth="14.42578125" defaultRowHeight="15.75" customHeight="1" thickBottom="1"/>
  <cols>
    <col min="1" max="1" width="6.42578125" style="30" customWidth="1"/>
    <col min="2" max="2" width="11" style="30" customWidth="1"/>
    <col min="3" max="3" width="14.42578125" style="30"/>
    <col min="4" max="4" width="10.28515625" style="30" customWidth="1"/>
    <col min="5" max="5" width="37.28515625" style="30" customWidth="1"/>
    <col min="6" max="6" width="26.85546875" style="30" customWidth="1"/>
    <col min="7" max="7" width="43.28515625" style="30" customWidth="1"/>
    <col min="8" max="9" width="13.140625" style="30" hidden="1" customWidth="1"/>
    <col min="10" max="10" width="43.42578125" style="30" customWidth="1"/>
    <col min="11" max="11" width="17.140625" style="30" customWidth="1"/>
    <col min="12" max="12" width="21.7109375" style="30" customWidth="1"/>
    <col min="13" max="16384" width="14.42578125" style="30"/>
  </cols>
  <sheetData>
    <row r="1" spans="1:14" ht="44.25" customHeight="1" thickBot="1">
      <c r="A1" s="98"/>
      <c r="B1" s="108"/>
      <c r="C1" s="137"/>
      <c r="D1" s="108"/>
      <c r="E1" s="156"/>
      <c r="F1" s="138"/>
      <c r="G1" s="138"/>
      <c r="H1" s="138"/>
      <c r="I1" s="136"/>
      <c r="J1" s="64" t="s">
        <v>177</v>
      </c>
      <c r="K1" s="71" t="s">
        <v>178</v>
      </c>
      <c r="L1" s="72" t="s">
        <v>179</v>
      </c>
      <c r="M1" s="136"/>
      <c r="N1" s="136"/>
    </row>
    <row r="2" spans="1:14" ht="24" thickBot="1">
      <c r="A2" s="253" t="s">
        <v>181</v>
      </c>
      <c r="B2" s="249"/>
      <c r="C2" s="249"/>
      <c r="D2" s="249"/>
      <c r="E2" s="249"/>
      <c r="F2" s="249"/>
      <c r="G2" s="249"/>
      <c r="H2" s="249"/>
      <c r="I2" s="249"/>
      <c r="J2" s="249"/>
      <c r="K2" s="249"/>
      <c r="L2" s="166"/>
      <c r="M2" s="136"/>
      <c r="N2" s="136"/>
    </row>
    <row r="3" spans="1:14" ht="95.25" thickBot="1">
      <c r="A3" s="65" t="s">
        <v>11</v>
      </c>
      <c r="B3" s="65" t="s">
        <v>13</v>
      </c>
      <c r="C3" s="65" t="s">
        <v>14</v>
      </c>
      <c r="D3" s="65" t="s">
        <v>15</v>
      </c>
      <c r="E3" s="65" t="s">
        <v>16</v>
      </c>
      <c r="F3" s="65" t="s">
        <v>17</v>
      </c>
      <c r="G3" s="65" t="s">
        <v>18</v>
      </c>
      <c r="H3" s="65" t="s">
        <v>19</v>
      </c>
      <c r="I3" s="65" t="s">
        <v>20</v>
      </c>
      <c r="J3" s="65" t="s">
        <v>21</v>
      </c>
      <c r="K3" s="65" t="s">
        <v>23</v>
      </c>
      <c r="L3" s="21" t="s">
        <v>24</v>
      </c>
      <c r="M3" s="75" t="s">
        <v>546</v>
      </c>
      <c r="N3" s="136"/>
    </row>
    <row r="4" spans="1:14" ht="152.25" customHeight="1" thickBot="1">
      <c r="A4" s="66">
        <v>4</v>
      </c>
      <c r="B4" s="43" t="s">
        <v>197</v>
      </c>
      <c r="C4" s="77" t="s">
        <v>199</v>
      </c>
      <c r="D4" s="66">
        <v>4.0199999999999996</v>
      </c>
      <c r="E4" s="45" t="s">
        <v>201</v>
      </c>
      <c r="F4" s="45"/>
      <c r="G4" s="70" t="s">
        <v>202</v>
      </c>
      <c r="H4" s="114"/>
      <c r="I4" s="70"/>
      <c r="J4" s="70" t="s">
        <v>206</v>
      </c>
      <c r="K4" s="90" t="s">
        <v>40</v>
      </c>
      <c r="L4" s="79"/>
      <c r="M4" s="132"/>
      <c r="N4" s="136"/>
    </row>
    <row r="5" spans="1:14" ht="64.5" thickBot="1">
      <c r="A5" s="66">
        <v>4</v>
      </c>
      <c r="B5" s="43" t="s">
        <v>197</v>
      </c>
      <c r="C5" s="77" t="s">
        <v>199</v>
      </c>
      <c r="D5" s="66">
        <v>4.03</v>
      </c>
      <c r="E5" s="45" t="s">
        <v>207</v>
      </c>
      <c r="F5" s="45" t="s">
        <v>208</v>
      </c>
      <c r="G5" s="70"/>
      <c r="H5" s="114"/>
      <c r="I5" s="70"/>
      <c r="J5" s="167"/>
      <c r="K5" s="90" t="s">
        <v>103</v>
      </c>
      <c r="L5" s="79"/>
      <c r="M5" s="132"/>
      <c r="N5" s="136"/>
    </row>
    <row r="6" spans="1:14" ht="128.25" thickBot="1">
      <c r="A6" s="66">
        <v>4</v>
      </c>
      <c r="B6" s="43" t="s">
        <v>197</v>
      </c>
      <c r="C6" s="77" t="s">
        <v>199</v>
      </c>
      <c r="D6" s="66">
        <v>4.05</v>
      </c>
      <c r="E6" s="45" t="s">
        <v>212</v>
      </c>
      <c r="F6" s="45" t="s">
        <v>213</v>
      </c>
      <c r="G6" s="70" t="s">
        <v>214</v>
      </c>
      <c r="H6" s="114"/>
      <c r="I6" s="70"/>
      <c r="J6" s="70" t="s">
        <v>215</v>
      </c>
      <c r="K6" s="168" t="str">
        <f>HYPERLINK("https://app.studiesweekly.com/online/publications/170131/units/170184#/articles/174963","Y")</f>
        <v>Y</v>
      </c>
      <c r="L6" s="79"/>
      <c r="M6" s="132"/>
      <c r="N6" s="136"/>
    </row>
    <row r="7" spans="1:14" ht="64.5" thickBot="1">
      <c r="A7" s="66">
        <v>4</v>
      </c>
      <c r="B7" s="43" t="s">
        <v>197</v>
      </c>
      <c r="C7" s="77" t="s">
        <v>199</v>
      </c>
      <c r="D7" s="66">
        <v>4.0599999999999996</v>
      </c>
      <c r="E7" s="45" t="s">
        <v>220</v>
      </c>
      <c r="F7" s="45"/>
      <c r="G7" s="45" t="s">
        <v>222</v>
      </c>
      <c r="H7" s="114"/>
      <c r="I7" s="70"/>
      <c r="J7" s="70" t="s">
        <v>227</v>
      </c>
      <c r="K7" s="168" t="str">
        <f>HYPERLINK("https://app.studiesweekly.com/online/publications/170131/units/170187#/articles/174979","Y")</f>
        <v>Y</v>
      </c>
      <c r="L7" s="79"/>
      <c r="M7" s="132"/>
      <c r="N7" s="136"/>
    </row>
    <row r="8" spans="1:14" ht="64.5" thickBot="1">
      <c r="A8" s="66">
        <v>4</v>
      </c>
      <c r="B8" s="43" t="s">
        <v>197</v>
      </c>
      <c r="C8" s="77" t="s">
        <v>199</v>
      </c>
      <c r="D8" s="66">
        <v>4.1500000000000004</v>
      </c>
      <c r="E8" s="45" t="s">
        <v>230</v>
      </c>
      <c r="F8" s="45" t="s">
        <v>231</v>
      </c>
      <c r="G8" s="45" t="s">
        <v>232</v>
      </c>
      <c r="H8" s="114"/>
      <c r="I8" s="70"/>
      <c r="J8" s="77" t="s">
        <v>233</v>
      </c>
      <c r="K8" s="90"/>
      <c r="L8" s="79"/>
      <c r="M8" s="132"/>
      <c r="N8" s="136"/>
    </row>
    <row r="9" spans="1:14" ht="64.5" thickBot="1">
      <c r="A9" s="66">
        <v>4</v>
      </c>
      <c r="B9" s="43" t="s">
        <v>197</v>
      </c>
      <c r="C9" s="77" t="s">
        <v>199</v>
      </c>
      <c r="D9" s="66">
        <v>4.16</v>
      </c>
      <c r="E9" s="45" t="s">
        <v>234</v>
      </c>
      <c r="F9" s="45" t="s">
        <v>235</v>
      </c>
      <c r="G9" s="45" t="s">
        <v>236</v>
      </c>
      <c r="H9" s="114"/>
      <c r="I9" s="70"/>
      <c r="J9" s="169" t="s">
        <v>233</v>
      </c>
      <c r="K9" s="90"/>
      <c r="L9" s="79"/>
      <c r="M9" s="132"/>
      <c r="N9" s="136"/>
    </row>
    <row r="10" spans="1:14" ht="141" thickBot="1">
      <c r="A10" s="66">
        <v>4</v>
      </c>
      <c r="B10" s="43" t="s">
        <v>197</v>
      </c>
      <c r="C10" s="77" t="s">
        <v>199</v>
      </c>
      <c r="D10" s="66">
        <v>4.17</v>
      </c>
      <c r="E10" s="70" t="s">
        <v>239</v>
      </c>
      <c r="F10" s="45" t="s">
        <v>241</v>
      </c>
      <c r="G10" s="45"/>
      <c r="H10" s="114"/>
      <c r="I10" s="77"/>
      <c r="J10" s="77" t="s">
        <v>233</v>
      </c>
      <c r="K10" s="66"/>
      <c r="L10" s="170"/>
      <c r="M10" s="132"/>
      <c r="N10" s="136"/>
    </row>
    <row r="11" spans="1:14" ht="64.5" thickBot="1">
      <c r="A11" s="66">
        <v>4</v>
      </c>
      <c r="B11" s="43" t="s">
        <v>197</v>
      </c>
      <c r="C11" s="77" t="s">
        <v>199</v>
      </c>
      <c r="D11" s="66">
        <v>4.18</v>
      </c>
      <c r="E11" s="45" t="s">
        <v>245</v>
      </c>
      <c r="F11" s="45" t="s">
        <v>246</v>
      </c>
      <c r="G11" s="70"/>
      <c r="H11" s="114"/>
      <c r="I11" s="77"/>
      <c r="J11" s="169" t="s">
        <v>233</v>
      </c>
      <c r="K11" s="66"/>
      <c r="L11" s="170"/>
      <c r="M11" s="132"/>
      <c r="N11" s="136"/>
    </row>
    <row r="12" spans="1:14" ht="306.75" thickBot="1">
      <c r="A12" s="66">
        <v>4</v>
      </c>
      <c r="B12" s="43" t="s">
        <v>197</v>
      </c>
      <c r="C12" s="77" t="s">
        <v>199</v>
      </c>
      <c r="D12" s="171">
        <v>4.2</v>
      </c>
      <c r="E12" s="45" t="s">
        <v>247</v>
      </c>
      <c r="F12" s="45"/>
      <c r="G12" s="70" t="s">
        <v>248</v>
      </c>
      <c r="H12" s="114"/>
      <c r="I12" s="70"/>
      <c r="J12" s="70" t="s">
        <v>254</v>
      </c>
      <c r="K12" s="90" t="s">
        <v>40</v>
      </c>
      <c r="L12" s="79"/>
      <c r="M12" s="132"/>
      <c r="N12" s="136"/>
    </row>
    <row r="13" spans="1:14" ht="90" thickBot="1">
      <c r="A13" s="66">
        <v>4</v>
      </c>
      <c r="B13" s="43" t="s">
        <v>197</v>
      </c>
      <c r="C13" s="77" t="s">
        <v>199</v>
      </c>
      <c r="D13" s="171">
        <v>4.21</v>
      </c>
      <c r="E13" s="45" t="s">
        <v>255</v>
      </c>
      <c r="F13" s="45"/>
      <c r="G13" s="70" t="s">
        <v>256</v>
      </c>
      <c r="H13" s="114"/>
      <c r="I13" s="70"/>
      <c r="J13" s="70" t="s">
        <v>257</v>
      </c>
      <c r="K13" s="168" t="str">
        <f>HYPERLINK("https://s3-us-west-2.amazonaws.com/static.studiesweekly.com/online/resources/panels_media/Compare%20and%20Contrast007.pdf","Y")</f>
        <v>Y</v>
      </c>
      <c r="L13" s="79"/>
      <c r="M13" s="132"/>
      <c r="N13" s="136"/>
    </row>
    <row r="14" spans="1:14" ht="255.75" thickBot="1">
      <c r="A14" s="66">
        <v>4</v>
      </c>
      <c r="B14" s="43" t="s">
        <v>197</v>
      </c>
      <c r="C14" s="77" t="s">
        <v>199</v>
      </c>
      <c r="D14" s="171">
        <v>4.22</v>
      </c>
      <c r="E14" s="45" t="s">
        <v>259</v>
      </c>
      <c r="F14" s="45"/>
      <c r="G14" s="70" t="s">
        <v>260</v>
      </c>
      <c r="H14" s="114"/>
      <c r="I14" s="70"/>
      <c r="J14" s="70" t="s">
        <v>261</v>
      </c>
      <c r="K14" s="168" t="str">
        <f>HYPERLINK("https://s3-us-west-2.amazonaws.com/static.studiesweekly.com/online/resources/panels_media/Crossing%20Our%20Country.pdf","Y")</f>
        <v>Y</v>
      </c>
      <c r="L14" s="79"/>
      <c r="M14" s="132"/>
      <c r="N14" s="136"/>
    </row>
    <row r="15" spans="1:14" ht="64.5" thickBot="1">
      <c r="A15" s="66">
        <v>4</v>
      </c>
      <c r="B15" s="43" t="s">
        <v>197</v>
      </c>
      <c r="C15" s="77" t="s">
        <v>199</v>
      </c>
      <c r="D15" s="66">
        <v>4.2300000000000004</v>
      </c>
      <c r="E15" s="45" t="s">
        <v>264</v>
      </c>
      <c r="F15" s="45" t="s">
        <v>266</v>
      </c>
      <c r="G15" s="70"/>
      <c r="H15" s="114"/>
      <c r="I15" s="70"/>
      <c r="J15" s="169" t="s">
        <v>233</v>
      </c>
      <c r="K15" s="90"/>
      <c r="L15" s="79"/>
      <c r="M15" s="132"/>
      <c r="N15" s="136"/>
    </row>
    <row r="16" spans="1:14" ht="128.25" thickBot="1">
      <c r="A16" s="66">
        <v>4</v>
      </c>
      <c r="B16" s="43" t="s">
        <v>197</v>
      </c>
      <c r="C16" s="77" t="s">
        <v>199</v>
      </c>
      <c r="D16" s="66">
        <v>4.25</v>
      </c>
      <c r="E16" s="70" t="s">
        <v>267</v>
      </c>
      <c r="F16" s="45" t="s">
        <v>269</v>
      </c>
      <c r="G16" s="70"/>
      <c r="H16" s="114"/>
      <c r="I16" s="77"/>
      <c r="J16" s="77" t="s">
        <v>233</v>
      </c>
      <c r="K16" s="66"/>
      <c r="L16" s="170"/>
      <c r="M16" s="132"/>
      <c r="N16" s="136"/>
    </row>
    <row r="17" spans="1:14" ht="409.6" thickBot="1">
      <c r="A17" s="66">
        <v>4</v>
      </c>
      <c r="B17" s="43" t="s">
        <v>197</v>
      </c>
      <c r="C17" s="77" t="s">
        <v>199</v>
      </c>
      <c r="D17" s="66">
        <v>4.2699999999999996</v>
      </c>
      <c r="E17" s="70" t="s">
        <v>271</v>
      </c>
      <c r="F17" s="45" t="s">
        <v>272</v>
      </c>
      <c r="G17" s="70" t="s">
        <v>273</v>
      </c>
      <c r="H17" s="114"/>
      <c r="I17" s="70"/>
      <c r="J17" s="169" t="s">
        <v>233</v>
      </c>
      <c r="K17" s="90"/>
      <c r="L17" s="79"/>
      <c r="M17" s="132"/>
      <c r="N17" s="136"/>
    </row>
    <row r="18" spans="1:14" ht="77.25" thickBot="1">
      <c r="A18" s="66">
        <v>4</v>
      </c>
      <c r="B18" s="43" t="s">
        <v>197</v>
      </c>
      <c r="C18" s="77" t="s">
        <v>199</v>
      </c>
      <c r="D18" s="66">
        <v>4.28</v>
      </c>
      <c r="E18" s="45" t="s">
        <v>274</v>
      </c>
      <c r="F18" s="45" t="s">
        <v>276</v>
      </c>
      <c r="G18" s="70"/>
      <c r="H18" s="114"/>
      <c r="I18" s="77"/>
      <c r="J18" s="77" t="s">
        <v>233</v>
      </c>
      <c r="K18" s="66"/>
      <c r="L18" s="170"/>
      <c r="M18" s="132"/>
      <c r="N18" s="136"/>
    </row>
    <row r="19" spans="1:14" ht="345" thickBot="1">
      <c r="A19" s="66">
        <v>4</v>
      </c>
      <c r="B19" s="43" t="s">
        <v>197</v>
      </c>
      <c r="C19" s="77" t="s">
        <v>199</v>
      </c>
      <c r="D19" s="171">
        <v>4.3</v>
      </c>
      <c r="E19" s="45" t="s">
        <v>278</v>
      </c>
      <c r="F19" s="45"/>
      <c r="G19" s="70" t="s">
        <v>280</v>
      </c>
      <c r="H19" s="114"/>
      <c r="I19" s="70"/>
      <c r="J19" s="169" t="s">
        <v>233</v>
      </c>
      <c r="K19" s="90"/>
      <c r="L19" s="79"/>
      <c r="M19" s="132"/>
      <c r="N19" s="136"/>
    </row>
    <row r="20" spans="1:14" ht="102.75" thickBot="1">
      <c r="A20" s="66">
        <v>4</v>
      </c>
      <c r="B20" s="43" t="s">
        <v>197</v>
      </c>
      <c r="C20" s="77" t="s">
        <v>199</v>
      </c>
      <c r="D20" s="66">
        <v>4.34</v>
      </c>
      <c r="E20" s="70" t="s">
        <v>282</v>
      </c>
      <c r="F20" s="45" t="s">
        <v>284</v>
      </c>
      <c r="G20" s="70"/>
      <c r="H20" s="114"/>
      <c r="I20" s="77"/>
      <c r="J20" s="77" t="s">
        <v>233</v>
      </c>
      <c r="K20" s="66"/>
      <c r="L20" s="170"/>
      <c r="M20" s="132"/>
      <c r="N20" s="136"/>
    </row>
    <row r="21" spans="1:14" ht="345" thickBot="1">
      <c r="A21" s="66">
        <v>4</v>
      </c>
      <c r="B21" s="43" t="s">
        <v>197</v>
      </c>
      <c r="C21" s="77" t="s">
        <v>199</v>
      </c>
      <c r="D21" s="66">
        <v>4.37</v>
      </c>
      <c r="E21" s="45" t="s">
        <v>286</v>
      </c>
      <c r="F21" s="45" t="s">
        <v>287</v>
      </c>
      <c r="G21" s="70" t="s">
        <v>288</v>
      </c>
      <c r="H21" s="114"/>
      <c r="I21" s="70"/>
      <c r="J21" s="169" t="s">
        <v>233</v>
      </c>
      <c r="K21" s="90"/>
      <c r="L21" s="79"/>
      <c r="M21" s="132"/>
      <c r="N21" s="136"/>
    </row>
    <row r="22" spans="1:14" ht="141" thickBot="1">
      <c r="A22" s="66">
        <v>4</v>
      </c>
      <c r="B22" s="43" t="s">
        <v>197</v>
      </c>
      <c r="C22" s="77" t="s">
        <v>199</v>
      </c>
      <c r="D22" s="90" t="s">
        <v>289</v>
      </c>
      <c r="E22" s="45" t="s">
        <v>97</v>
      </c>
      <c r="F22" s="45" t="s">
        <v>290</v>
      </c>
      <c r="G22" s="70"/>
      <c r="H22" s="114"/>
      <c r="I22" s="77"/>
      <c r="J22" s="77" t="s">
        <v>233</v>
      </c>
      <c r="K22" s="66"/>
      <c r="L22" s="170"/>
      <c r="M22" s="132"/>
      <c r="N22" s="136"/>
    </row>
    <row r="23" spans="1:14" ht="64.5" thickBot="1">
      <c r="A23" s="66">
        <v>4</v>
      </c>
      <c r="B23" s="43" t="s">
        <v>197</v>
      </c>
      <c r="C23" s="77" t="s">
        <v>199</v>
      </c>
      <c r="D23" s="66" t="s">
        <v>294</v>
      </c>
      <c r="E23" s="45" t="s">
        <v>295</v>
      </c>
      <c r="F23" s="45" t="s">
        <v>296</v>
      </c>
      <c r="G23" s="70"/>
      <c r="H23" s="114"/>
      <c r="I23" s="77"/>
      <c r="J23" s="169" t="s">
        <v>233</v>
      </c>
      <c r="K23" s="66"/>
      <c r="L23" s="170"/>
      <c r="M23" s="132"/>
      <c r="N23" s="136"/>
    </row>
    <row r="24" spans="1:14" ht="64.5" thickBot="1">
      <c r="A24" s="66">
        <v>4</v>
      </c>
      <c r="B24" s="43" t="s">
        <v>197</v>
      </c>
      <c r="C24" s="77" t="s">
        <v>199</v>
      </c>
      <c r="D24" s="66" t="s">
        <v>297</v>
      </c>
      <c r="E24" s="45" t="s">
        <v>299</v>
      </c>
      <c r="F24" s="45" t="s">
        <v>300</v>
      </c>
      <c r="G24" s="70"/>
      <c r="H24" s="114"/>
      <c r="I24" s="77"/>
      <c r="J24" s="77" t="s">
        <v>233</v>
      </c>
      <c r="K24" s="66"/>
      <c r="L24" s="170"/>
      <c r="M24" s="132"/>
      <c r="N24" s="136"/>
    </row>
    <row r="25" spans="1:14" ht="102.75" thickBot="1">
      <c r="A25" s="66">
        <v>4</v>
      </c>
      <c r="B25" s="43" t="s">
        <v>197</v>
      </c>
      <c r="C25" s="77" t="s">
        <v>199</v>
      </c>
      <c r="D25" s="66" t="s">
        <v>301</v>
      </c>
      <c r="E25" s="70" t="s">
        <v>302</v>
      </c>
      <c r="F25" s="70" t="s">
        <v>303</v>
      </c>
      <c r="G25" s="70"/>
      <c r="H25" s="114"/>
      <c r="I25" s="77"/>
      <c r="J25" s="169" t="s">
        <v>233</v>
      </c>
      <c r="K25" s="66"/>
      <c r="L25" s="170"/>
      <c r="M25" s="132"/>
      <c r="N25" s="136"/>
    </row>
    <row r="26" spans="1:14" ht="64.5" thickBot="1">
      <c r="A26" s="66">
        <v>4</v>
      </c>
      <c r="B26" s="43" t="s">
        <v>197</v>
      </c>
      <c r="C26" s="77" t="s">
        <v>199</v>
      </c>
      <c r="D26" s="66" t="s">
        <v>204</v>
      </c>
      <c r="E26" s="45" t="s">
        <v>205</v>
      </c>
      <c r="F26" s="45" t="s">
        <v>306</v>
      </c>
      <c r="G26" s="70"/>
      <c r="H26" s="114"/>
      <c r="I26" s="77"/>
      <c r="J26" s="77" t="s">
        <v>233</v>
      </c>
      <c r="K26" s="66"/>
      <c r="L26" s="170"/>
      <c r="M26" s="132"/>
      <c r="N26" s="136"/>
    </row>
    <row r="27" spans="1:14" ht="64.5" thickBot="1">
      <c r="A27" s="66">
        <v>4</v>
      </c>
      <c r="B27" s="43" t="s">
        <v>197</v>
      </c>
      <c r="C27" s="77" t="s">
        <v>199</v>
      </c>
      <c r="D27" s="66" t="s">
        <v>210</v>
      </c>
      <c r="E27" s="45" t="s">
        <v>211</v>
      </c>
      <c r="F27" s="45" t="s">
        <v>309</v>
      </c>
      <c r="G27" s="70"/>
      <c r="H27" s="114"/>
      <c r="I27" s="77"/>
      <c r="J27" s="169" t="s">
        <v>233</v>
      </c>
      <c r="K27" s="66"/>
      <c r="L27" s="170"/>
      <c r="M27" s="132"/>
      <c r="N27" s="136"/>
    </row>
    <row r="28" spans="1:14" ht="51.75" thickBot="1">
      <c r="A28" s="66"/>
      <c r="B28" s="43"/>
      <c r="C28" s="77"/>
      <c r="D28" s="66" t="s">
        <v>311</v>
      </c>
      <c r="E28" s="70"/>
      <c r="F28" s="70"/>
      <c r="G28" s="70"/>
      <c r="H28" s="114"/>
      <c r="I28" s="70"/>
      <c r="J28" s="70"/>
      <c r="K28" s="90"/>
      <c r="L28" s="79"/>
      <c r="M28" s="132"/>
      <c r="N28" s="136"/>
    </row>
    <row r="29" spans="1:14" ht="64.5" thickBot="1">
      <c r="A29" s="66">
        <v>4</v>
      </c>
      <c r="B29" s="43" t="s">
        <v>197</v>
      </c>
      <c r="C29" s="77" t="s">
        <v>199</v>
      </c>
      <c r="D29" s="66" t="s">
        <v>294</v>
      </c>
      <c r="E29" s="45" t="s">
        <v>312</v>
      </c>
      <c r="F29" s="70"/>
      <c r="G29" s="45" t="s">
        <v>313</v>
      </c>
      <c r="H29" s="114"/>
      <c r="I29" s="70"/>
      <c r="J29" s="70" t="s">
        <v>314</v>
      </c>
      <c r="K29" s="168" t="str">
        <f>HYPERLINK("https://s3-us-west-2.amazonaws.com/static.studiesweekly.com/online/resources/panels_media/Producers+and+Consumers.pdf","Y")</f>
        <v>Y</v>
      </c>
      <c r="L29" s="79"/>
      <c r="M29" s="132"/>
      <c r="N29" s="136"/>
    </row>
    <row r="30" spans="1:14" ht="64.5" thickBot="1">
      <c r="A30" s="66">
        <v>4</v>
      </c>
      <c r="B30" s="43" t="s">
        <v>197</v>
      </c>
      <c r="C30" s="77" t="s">
        <v>199</v>
      </c>
      <c r="D30" s="66" t="s">
        <v>319</v>
      </c>
      <c r="E30" s="45" t="s">
        <v>320</v>
      </c>
      <c r="F30" s="70"/>
      <c r="G30" s="45" t="s">
        <v>321</v>
      </c>
      <c r="H30" s="114"/>
      <c r="I30" s="70"/>
      <c r="J30" s="77" t="s">
        <v>233</v>
      </c>
      <c r="K30" s="90"/>
      <c r="L30" s="79"/>
      <c r="M30" s="132"/>
      <c r="N30" s="136"/>
    </row>
    <row r="31" spans="1:14" ht="13.5" thickBot="1">
      <c r="A31" s="90"/>
      <c r="B31" s="172"/>
      <c r="C31" s="173"/>
      <c r="D31" s="172"/>
      <c r="E31" s="136"/>
      <c r="F31" s="136"/>
      <c r="G31" s="136"/>
      <c r="H31" s="136"/>
      <c r="I31" s="136"/>
      <c r="J31" s="136"/>
      <c r="K31" s="172"/>
      <c r="L31" s="172"/>
      <c r="M31" s="136"/>
      <c r="N31" s="136"/>
    </row>
    <row r="32" spans="1:14" ht="13.5" thickBot="1">
      <c r="A32" s="90"/>
      <c r="B32" s="172"/>
      <c r="C32" s="173"/>
      <c r="D32" s="172"/>
      <c r="E32" s="136"/>
      <c r="F32" s="136"/>
      <c r="G32" s="136"/>
      <c r="H32" s="136"/>
      <c r="I32" s="136"/>
      <c r="J32" s="136"/>
      <c r="K32" s="172"/>
      <c r="L32" s="172"/>
      <c r="M32" s="136"/>
      <c r="N32" s="136"/>
    </row>
    <row r="33" spans="1:14" ht="13.5" thickBot="1">
      <c r="A33" s="90"/>
      <c r="B33" s="172"/>
      <c r="C33" s="173"/>
      <c r="D33" s="172"/>
      <c r="E33" s="136"/>
      <c r="F33" s="136"/>
      <c r="G33" s="136"/>
      <c r="H33" s="136"/>
      <c r="I33" s="136"/>
      <c r="J33" s="136"/>
      <c r="K33" s="172"/>
      <c r="L33" s="172"/>
      <c r="M33" s="136"/>
      <c r="N33" s="136"/>
    </row>
    <row r="34" spans="1:14" ht="13.5" thickBot="1">
      <c r="A34" s="90"/>
      <c r="B34" s="172"/>
      <c r="C34" s="173"/>
      <c r="D34" s="172"/>
      <c r="E34" s="136"/>
      <c r="F34" s="136"/>
      <c r="G34" s="136"/>
      <c r="H34" s="136"/>
      <c r="I34" s="136"/>
      <c r="J34" s="136"/>
      <c r="K34" s="172"/>
      <c r="L34" s="172"/>
      <c r="M34" s="136"/>
      <c r="N34" s="13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abSelected="1" topLeftCell="D1" zoomScale="80" zoomScaleNormal="80" workbookViewId="0">
      <pane ySplit="3" topLeftCell="A4" activePane="bottomLeft" state="frozen"/>
      <selection pane="bottomLeft" activeCell="M40" sqref="M40"/>
    </sheetView>
  </sheetViews>
  <sheetFormatPr defaultColWidth="14.42578125" defaultRowHeight="15.75" customHeight="1"/>
  <cols>
    <col min="1" max="1" width="5.28515625" style="193" customWidth="1"/>
    <col min="2" max="2" width="7" style="193" customWidth="1"/>
    <col min="3" max="3" width="9.140625" style="193" customWidth="1"/>
    <col min="4" max="4" width="9.42578125" style="193" customWidth="1"/>
    <col min="5" max="6" width="20.7109375" style="193" customWidth="1"/>
    <col min="7" max="7" width="35.28515625" style="193" customWidth="1"/>
    <col min="8" max="8" width="24" style="193" customWidth="1"/>
    <col min="9" max="9" width="20" style="193" customWidth="1"/>
    <col min="10" max="10" width="21.7109375" style="193" customWidth="1"/>
    <col min="11" max="11" width="50.42578125" style="193" customWidth="1"/>
    <col min="12" max="12" width="17.42578125" customWidth="1"/>
    <col min="13" max="13" width="20.42578125" customWidth="1"/>
    <col min="14" max="14" width="17.140625" customWidth="1"/>
  </cols>
  <sheetData>
    <row r="1" spans="1:14" s="193" customFormat="1" ht="62.1" customHeight="1">
      <c r="A1" s="195"/>
      <c r="B1" s="196"/>
      <c r="C1" s="195"/>
      <c r="D1" s="197"/>
      <c r="E1" s="198" t="s">
        <v>545</v>
      </c>
      <c r="F1" s="199"/>
      <c r="G1" s="199"/>
      <c r="H1" s="199"/>
      <c r="I1" s="199"/>
      <c r="J1" s="200"/>
      <c r="K1" s="201" t="s">
        <v>326</v>
      </c>
      <c r="L1" s="219" t="s">
        <v>327</v>
      </c>
      <c r="M1" s="202" t="s">
        <v>329</v>
      </c>
      <c r="N1" s="203"/>
    </row>
    <row r="2" spans="1:14" s="193" customFormat="1" ht="30.95" customHeight="1">
      <c r="A2" s="254" t="s">
        <v>332</v>
      </c>
      <c r="B2" s="255"/>
      <c r="C2" s="255"/>
      <c r="D2" s="255"/>
      <c r="E2" s="255"/>
      <c r="F2" s="255"/>
      <c r="G2" s="255"/>
      <c r="H2" s="255"/>
      <c r="I2" s="255"/>
      <c r="J2" s="255"/>
      <c r="K2" s="255"/>
      <c r="L2" s="220"/>
      <c r="M2" s="204"/>
      <c r="N2" s="205"/>
    </row>
    <row r="3" spans="1:14" s="193" customFormat="1" ht="63.75" customHeight="1">
      <c r="A3" s="206" t="s">
        <v>11</v>
      </c>
      <c r="B3" s="206" t="s">
        <v>13</v>
      </c>
      <c r="C3" s="206" t="s">
        <v>14</v>
      </c>
      <c r="D3" s="206" t="s">
        <v>15</v>
      </c>
      <c r="E3" s="206" t="s">
        <v>16</v>
      </c>
      <c r="F3" s="206" t="s">
        <v>17</v>
      </c>
      <c r="G3" s="206" t="s">
        <v>22</v>
      </c>
      <c r="H3" s="206" t="s">
        <v>18</v>
      </c>
      <c r="I3" s="206" t="s">
        <v>19</v>
      </c>
      <c r="J3" s="206" t="s">
        <v>20</v>
      </c>
      <c r="K3" s="206" t="s">
        <v>21</v>
      </c>
      <c r="L3" s="221" t="s">
        <v>23</v>
      </c>
      <c r="M3" s="207" t="s">
        <v>24</v>
      </c>
      <c r="N3" s="208" t="s">
        <v>546</v>
      </c>
    </row>
    <row r="4" spans="1:14" s="193" customFormat="1" ht="409.5">
      <c r="A4" s="209">
        <v>5</v>
      </c>
      <c r="B4" s="210" t="s">
        <v>339</v>
      </c>
      <c r="C4" s="211" t="s">
        <v>340</v>
      </c>
      <c r="D4" s="212">
        <v>5.01</v>
      </c>
      <c r="E4" s="213" t="s">
        <v>341</v>
      </c>
      <c r="F4" s="213"/>
      <c r="G4" s="214"/>
      <c r="H4" s="215" t="s">
        <v>345</v>
      </c>
      <c r="I4" s="216"/>
      <c r="J4" s="216"/>
      <c r="K4" s="216" t="s">
        <v>350</v>
      </c>
      <c r="L4" s="222" t="s">
        <v>40</v>
      </c>
      <c r="M4" s="194" t="s">
        <v>592</v>
      </c>
      <c r="N4" s="208" t="s">
        <v>40</v>
      </c>
    </row>
    <row r="5" spans="1:14" s="193" customFormat="1" ht="168.75">
      <c r="A5" s="183">
        <v>5</v>
      </c>
      <c r="B5" s="184" t="s">
        <v>339</v>
      </c>
      <c r="C5" s="185" t="s">
        <v>340</v>
      </c>
      <c r="D5" s="186">
        <v>5.0199999999999996</v>
      </c>
      <c r="E5" s="187" t="s">
        <v>356</v>
      </c>
      <c r="F5" s="187"/>
      <c r="G5" s="188"/>
      <c r="H5" s="189" t="s">
        <v>358</v>
      </c>
      <c r="I5" s="190"/>
      <c r="J5" s="190"/>
      <c r="K5" s="190" t="s">
        <v>363</v>
      </c>
      <c r="L5" s="223" t="str">
        <f>HYPERLINK("https://app.studiesweekly.com/online/publications/170132/units/170264#/articles/173893","Y")</f>
        <v>Y</v>
      </c>
      <c r="M5" s="191" t="s">
        <v>592</v>
      </c>
      <c r="N5" s="192" t="s">
        <v>40</v>
      </c>
    </row>
    <row r="6" spans="1:14" ht="408">
      <c r="A6" s="209">
        <v>5</v>
      </c>
      <c r="B6" s="210" t="s">
        <v>339</v>
      </c>
      <c r="C6" s="211" t="s">
        <v>340</v>
      </c>
      <c r="D6" s="212">
        <v>5.03</v>
      </c>
      <c r="E6" s="213" t="s">
        <v>369</v>
      </c>
      <c r="F6" s="213" t="s">
        <v>370</v>
      </c>
      <c r="G6" s="215" t="s">
        <v>371</v>
      </c>
      <c r="H6" s="216"/>
      <c r="I6" s="216"/>
      <c r="J6" s="216"/>
      <c r="K6" s="216" t="s">
        <v>376</v>
      </c>
      <c r="L6" s="4" t="s">
        <v>40</v>
      </c>
      <c r="M6" s="181" t="s">
        <v>593</v>
      </c>
      <c r="N6" s="57"/>
    </row>
    <row r="7" spans="1:14" ht="363.95" customHeight="1">
      <c r="A7" s="183">
        <v>5</v>
      </c>
      <c r="B7" s="184" t="s">
        <v>339</v>
      </c>
      <c r="C7" s="185" t="s">
        <v>340</v>
      </c>
      <c r="D7" s="186">
        <v>5.07</v>
      </c>
      <c r="E7" s="188" t="s">
        <v>378</v>
      </c>
      <c r="F7" s="187" t="s">
        <v>379</v>
      </c>
      <c r="G7" s="224" t="s">
        <v>381</v>
      </c>
      <c r="H7" s="190"/>
      <c r="I7" s="187" t="s">
        <v>382</v>
      </c>
      <c r="J7" s="190"/>
      <c r="K7" s="190" t="s">
        <v>384</v>
      </c>
      <c r="L7" s="13" t="str">
        <f>HYPERLINK("https://app.studiesweekly.com/online/publications/170132/units/170267#/articles/173996","Y")</f>
        <v>Y</v>
      </c>
      <c r="M7" s="181" t="s">
        <v>594</v>
      </c>
      <c r="N7" s="182" t="s">
        <v>40</v>
      </c>
    </row>
    <row r="8" spans="1:14" ht="267.75">
      <c r="A8" s="209">
        <v>5</v>
      </c>
      <c r="B8" s="210" t="s">
        <v>339</v>
      </c>
      <c r="C8" s="211" t="s">
        <v>340</v>
      </c>
      <c r="D8" s="212">
        <v>5.08</v>
      </c>
      <c r="E8" s="213" t="s">
        <v>386</v>
      </c>
      <c r="F8" s="213"/>
      <c r="G8" s="214"/>
      <c r="H8" s="216"/>
      <c r="I8" s="225" t="s">
        <v>389</v>
      </c>
      <c r="J8" s="216"/>
      <c r="K8" s="216" t="s">
        <v>390</v>
      </c>
      <c r="L8" s="4" t="s">
        <v>40</v>
      </c>
      <c r="M8" s="181" t="s">
        <v>595</v>
      </c>
      <c r="N8" s="182" t="s">
        <v>40</v>
      </c>
    </row>
    <row r="9" spans="1:14" ht="409.5">
      <c r="A9" s="183">
        <v>5</v>
      </c>
      <c r="B9" s="184" t="s">
        <v>339</v>
      </c>
      <c r="C9" s="185" t="s">
        <v>340</v>
      </c>
      <c r="D9" s="186">
        <v>5.0999999999999996</v>
      </c>
      <c r="E9" s="188" t="s">
        <v>392</v>
      </c>
      <c r="F9" s="187" t="s">
        <v>393</v>
      </c>
      <c r="G9" s="224" t="s">
        <v>381</v>
      </c>
      <c r="H9" s="190"/>
      <c r="I9" s="190"/>
      <c r="J9" s="190"/>
      <c r="K9" s="226" t="s">
        <v>398</v>
      </c>
      <c r="L9" s="14" t="s">
        <v>103</v>
      </c>
      <c r="M9" s="5"/>
      <c r="N9" s="57"/>
    </row>
    <row r="10" spans="1:14" ht="281.25">
      <c r="A10" s="209">
        <v>5</v>
      </c>
      <c r="B10" s="210" t="s">
        <v>339</v>
      </c>
      <c r="C10" s="211" t="s">
        <v>340</v>
      </c>
      <c r="D10" s="212">
        <v>5.12</v>
      </c>
      <c r="E10" s="213" t="s">
        <v>400</v>
      </c>
      <c r="F10" s="213"/>
      <c r="G10" s="225"/>
      <c r="H10" s="227" t="s">
        <v>401</v>
      </c>
      <c r="I10" s="216"/>
      <c r="J10" s="216"/>
      <c r="K10" s="216" t="s">
        <v>403</v>
      </c>
      <c r="L10" s="8" t="str">
        <f>HYPERLINK("https://app.studiesweekly.com/online/publications/170132/units/170278#/articles/174185","Y")</f>
        <v>Y</v>
      </c>
      <c r="M10" s="3" t="s">
        <v>596</v>
      </c>
      <c r="N10" s="182" t="s">
        <v>40</v>
      </c>
    </row>
    <row r="11" spans="1:14" ht="127.5">
      <c r="A11" s="183">
        <v>5</v>
      </c>
      <c r="B11" s="184" t="s">
        <v>339</v>
      </c>
      <c r="C11" s="185" t="s">
        <v>340</v>
      </c>
      <c r="D11" s="186">
        <v>5.13</v>
      </c>
      <c r="E11" s="188" t="s">
        <v>405</v>
      </c>
      <c r="F11" s="187" t="s">
        <v>406</v>
      </c>
      <c r="G11" s="228" t="s">
        <v>406</v>
      </c>
      <c r="H11" s="190"/>
      <c r="I11" s="190"/>
      <c r="J11" s="190"/>
      <c r="K11" s="188" t="s">
        <v>409</v>
      </c>
      <c r="L11" s="13" t="str">
        <f>HYPERLINK("https://app.studiesweekly.com/online/publications/170132/units/170278#/articles/174182","Y")</f>
        <v>Y</v>
      </c>
      <c r="M11" s="181" t="s">
        <v>597</v>
      </c>
      <c r="N11" s="182" t="s">
        <v>40</v>
      </c>
    </row>
    <row r="12" spans="1:14" ht="153">
      <c r="A12" s="209">
        <v>5</v>
      </c>
      <c r="B12" s="210" t="s">
        <v>339</v>
      </c>
      <c r="C12" s="211" t="s">
        <v>340</v>
      </c>
      <c r="D12" s="212">
        <v>5.16</v>
      </c>
      <c r="E12" s="213" t="s">
        <v>411</v>
      </c>
      <c r="F12" s="213" t="s">
        <v>413</v>
      </c>
      <c r="G12" s="214" t="s">
        <v>415</v>
      </c>
      <c r="H12" s="216"/>
      <c r="I12" s="216"/>
      <c r="J12" s="216"/>
      <c r="K12" s="225" t="s">
        <v>418</v>
      </c>
      <c r="L12" s="8" t="str">
        <f>HYPERLINK("https://app.studiesweekly.com/online/publications/170132/units/170286#/articles/174327","Y")</f>
        <v>Y</v>
      </c>
      <c r="M12" s="181" t="s">
        <v>611</v>
      </c>
      <c r="N12" s="182" t="s">
        <v>40</v>
      </c>
    </row>
    <row r="13" spans="1:14" ht="165.75">
      <c r="A13" s="183">
        <v>5</v>
      </c>
      <c r="B13" s="184" t="s">
        <v>339</v>
      </c>
      <c r="C13" s="185" t="s">
        <v>340</v>
      </c>
      <c r="D13" s="186">
        <v>5.24</v>
      </c>
      <c r="E13" s="188" t="s">
        <v>421</v>
      </c>
      <c r="F13" s="190" t="s">
        <v>422</v>
      </c>
      <c r="G13" s="228" t="s">
        <v>423</v>
      </c>
      <c r="H13" s="190"/>
      <c r="I13" s="190"/>
      <c r="J13" s="190"/>
      <c r="K13" s="188" t="s">
        <v>425</v>
      </c>
      <c r="L13" s="13" t="str">
        <f>HYPERLINK("https://app.studiesweekly.com/online/publications/170132/units/170307#/articles/176241","Y")</f>
        <v>Y</v>
      </c>
      <c r="M13" s="181" t="s">
        <v>598</v>
      </c>
      <c r="N13" s="182" t="s">
        <v>599</v>
      </c>
    </row>
    <row r="14" spans="1:14" ht="409.5">
      <c r="A14" s="209">
        <v>5</v>
      </c>
      <c r="B14" s="210" t="s">
        <v>339</v>
      </c>
      <c r="C14" s="211" t="s">
        <v>340</v>
      </c>
      <c r="D14" s="209" t="s">
        <v>428</v>
      </c>
      <c r="E14" s="213" t="s">
        <v>299</v>
      </c>
      <c r="F14" s="213" t="s">
        <v>429</v>
      </c>
      <c r="G14" s="229" t="s">
        <v>430</v>
      </c>
      <c r="H14" s="216"/>
      <c r="I14" s="216"/>
      <c r="J14" s="216"/>
      <c r="K14" s="225" t="s">
        <v>435</v>
      </c>
      <c r="L14" s="4" t="s">
        <v>40</v>
      </c>
      <c r="M14" s="181" t="s">
        <v>600</v>
      </c>
      <c r="N14" s="182" t="s">
        <v>40</v>
      </c>
    </row>
    <row r="15" spans="1:14" ht="127.5">
      <c r="A15" s="183">
        <v>5</v>
      </c>
      <c r="B15" s="184" t="s">
        <v>339</v>
      </c>
      <c r="C15" s="185" t="s">
        <v>340</v>
      </c>
      <c r="D15" s="183" t="s">
        <v>436</v>
      </c>
      <c r="E15" s="190"/>
      <c r="F15" s="190"/>
      <c r="G15" s="228"/>
      <c r="H15" s="190"/>
      <c r="I15" s="190"/>
      <c r="J15" s="190"/>
      <c r="K15" s="190"/>
      <c r="L15" s="14"/>
      <c r="M15" s="5"/>
      <c r="N15" s="57"/>
    </row>
    <row r="16" spans="1:14" ht="409.5">
      <c r="A16" s="209">
        <v>5</v>
      </c>
      <c r="B16" s="210" t="s">
        <v>339</v>
      </c>
      <c r="C16" s="211" t="s">
        <v>340</v>
      </c>
      <c r="D16" s="217" t="s">
        <v>204</v>
      </c>
      <c r="E16" s="216" t="s">
        <v>205</v>
      </c>
      <c r="F16" s="216" t="s">
        <v>437</v>
      </c>
      <c r="G16" s="230" t="s">
        <v>438</v>
      </c>
      <c r="H16" s="231"/>
      <c r="I16" s="231"/>
      <c r="J16" s="216"/>
      <c r="K16" s="225" t="s">
        <v>439</v>
      </c>
      <c r="L16" s="4" t="s">
        <v>40</v>
      </c>
      <c r="M16" s="181" t="s">
        <v>601</v>
      </c>
      <c r="N16" s="57"/>
    </row>
    <row r="17" spans="1:14" ht="409.5">
      <c r="A17" s="183">
        <v>5</v>
      </c>
      <c r="B17" s="184" t="s">
        <v>339</v>
      </c>
      <c r="C17" s="185" t="s">
        <v>340</v>
      </c>
      <c r="D17" s="232" t="s">
        <v>210</v>
      </c>
      <c r="E17" s="190" t="s">
        <v>211</v>
      </c>
      <c r="F17" s="190" t="s">
        <v>437</v>
      </c>
      <c r="G17" s="228" t="s">
        <v>441</v>
      </c>
      <c r="H17" s="233"/>
      <c r="I17" s="233"/>
      <c r="J17" s="190"/>
      <c r="K17" s="188" t="s">
        <v>442</v>
      </c>
      <c r="L17" s="14" t="s">
        <v>40</v>
      </c>
      <c r="M17" s="181" t="s">
        <v>602</v>
      </c>
      <c r="N17" s="182" t="s">
        <v>603</v>
      </c>
    </row>
    <row r="18" spans="1:14" ht="409.5">
      <c r="A18" s="209">
        <v>5</v>
      </c>
      <c r="B18" s="210" t="s">
        <v>339</v>
      </c>
      <c r="C18" s="211" t="s">
        <v>340</v>
      </c>
      <c r="D18" s="217" t="s">
        <v>219</v>
      </c>
      <c r="E18" s="216" t="s">
        <v>221</v>
      </c>
      <c r="F18" s="216" t="s">
        <v>444</v>
      </c>
      <c r="G18" s="214" t="s">
        <v>441</v>
      </c>
      <c r="H18" s="231"/>
      <c r="I18" s="231"/>
      <c r="J18" s="216"/>
      <c r="K18" s="225" t="s">
        <v>446</v>
      </c>
      <c r="L18" s="4" t="s">
        <v>40</v>
      </c>
      <c r="M18" s="181" t="s">
        <v>604</v>
      </c>
      <c r="N18" s="182" t="s">
        <v>40</v>
      </c>
    </row>
    <row r="19" spans="1:14" ht="127.5">
      <c r="A19" s="183">
        <v>5</v>
      </c>
      <c r="B19" s="184" t="s">
        <v>339</v>
      </c>
      <c r="C19" s="185" t="s">
        <v>340</v>
      </c>
      <c r="D19" s="186">
        <v>5.26</v>
      </c>
      <c r="E19" s="187" t="s">
        <v>447</v>
      </c>
      <c r="F19" s="187" t="s">
        <v>448</v>
      </c>
      <c r="G19" s="228" t="s">
        <v>449</v>
      </c>
      <c r="H19" s="190"/>
      <c r="I19" s="190"/>
      <c r="J19" s="190"/>
      <c r="K19" s="188" t="s">
        <v>451</v>
      </c>
      <c r="L19" s="13" t="str">
        <f>HYPERLINK("https://app.studiesweekly.com/online/publications/170132/units/170316#/articles/176258","Y")</f>
        <v>Y</v>
      </c>
      <c r="M19" s="181" t="s">
        <v>612</v>
      </c>
      <c r="N19" s="57"/>
    </row>
    <row r="20" spans="1:14" ht="234" customHeight="1">
      <c r="A20" s="209">
        <v>5</v>
      </c>
      <c r="B20" s="210" t="s">
        <v>339</v>
      </c>
      <c r="C20" s="211" t="s">
        <v>340</v>
      </c>
      <c r="D20" s="212">
        <v>5.27</v>
      </c>
      <c r="E20" s="213" t="s">
        <v>453</v>
      </c>
      <c r="F20" s="213" t="s">
        <v>454</v>
      </c>
      <c r="G20" s="214" t="s">
        <v>455</v>
      </c>
      <c r="H20" s="216"/>
      <c r="I20" s="216"/>
      <c r="J20" s="216"/>
      <c r="K20" s="225" t="s">
        <v>458</v>
      </c>
      <c r="L20" s="8" t="str">
        <f>HYPERLINK("https://app.studiesweekly.com/online/publications/170132/units/170316#/articles/176257","Y")</f>
        <v>Y</v>
      </c>
      <c r="M20" s="181" t="s">
        <v>614</v>
      </c>
      <c r="N20" s="57" t="s">
        <v>40</v>
      </c>
    </row>
    <row r="21" spans="1:14" ht="140.25">
      <c r="A21" s="183">
        <v>5</v>
      </c>
      <c r="B21" s="184" t="s">
        <v>339</v>
      </c>
      <c r="C21" s="185" t="s">
        <v>340</v>
      </c>
      <c r="D21" s="186">
        <v>5.32</v>
      </c>
      <c r="E21" s="187" t="s">
        <v>462</v>
      </c>
      <c r="F21" s="187" t="s">
        <v>463</v>
      </c>
      <c r="G21" s="228" t="s">
        <v>465</v>
      </c>
      <c r="H21" s="190"/>
      <c r="I21" s="190"/>
      <c r="J21" s="190"/>
      <c r="K21" s="188" t="s">
        <v>467</v>
      </c>
      <c r="L21" s="13" t="str">
        <f>HYPERLINK("https://app.studiesweekly.com/online/publications/170132/units/170319#/articles/176281","Y")</f>
        <v>Y</v>
      </c>
      <c r="M21" s="181" t="s">
        <v>615</v>
      </c>
      <c r="N21" s="182" t="s">
        <v>40</v>
      </c>
    </row>
    <row r="22" spans="1:14" ht="153">
      <c r="A22" s="209">
        <v>5</v>
      </c>
      <c r="B22" s="210" t="s">
        <v>339</v>
      </c>
      <c r="C22" s="211" t="s">
        <v>340</v>
      </c>
      <c r="D22" s="212">
        <v>5.33</v>
      </c>
      <c r="E22" s="213" t="s">
        <v>468</v>
      </c>
      <c r="F22" s="213" t="s">
        <v>469</v>
      </c>
      <c r="G22" s="214" t="s">
        <v>470</v>
      </c>
      <c r="H22" s="216"/>
      <c r="I22" s="216"/>
      <c r="J22" s="216"/>
      <c r="K22" s="225" t="s">
        <v>471</v>
      </c>
      <c r="L22" s="8" t="str">
        <f>HYPERLINK("https://app.studiesweekly.com/online/publications/170132/units/170320#/articles/176292","Y")</f>
        <v>Y</v>
      </c>
      <c r="M22" s="181" t="s">
        <v>605</v>
      </c>
      <c r="N22" s="182" t="s">
        <v>40</v>
      </c>
    </row>
    <row r="23" spans="1:14" ht="311.10000000000002" customHeight="1">
      <c r="A23" s="183">
        <v>5</v>
      </c>
      <c r="B23" s="184" t="s">
        <v>339</v>
      </c>
      <c r="C23" s="185" t="s">
        <v>340</v>
      </c>
      <c r="D23" s="186">
        <v>5.34</v>
      </c>
      <c r="E23" s="187" t="s">
        <v>472</v>
      </c>
      <c r="F23" s="187"/>
      <c r="G23" s="228"/>
      <c r="H23" s="190"/>
      <c r="I23" s="188" t="s">
        <v>473</v>
      </c>
      <c r="J23" s="190"/>
      <c r="K23" s="190" t="s">
        <v>475</v>
      </c>
      <c r="L23" s="14" t="s">
        <v>40</v>
      </c>
      <c r="M23" s="181" t="s">
        <v>606</v>
      </c>
      <c r="N23" s="182" t="s">
        <v>40</v>
      </c>
    </row>
    <row r="24" spans="1:14" ht="127.5">
      <c r="A24" s="209">
        <v>5</v>
      </c>
      <c r="B24" s="210" t="s">
        <v>339</v>
      </c>
      <c r="C24" s="211" t="s">
        <v>340</v>
      </c>
      <c r="D24" s="212">
        <v>5.37</v>
      </c>
      <c r="E24" s="213" t="s">
        <v>476</v>
      </c>
      <c r="F24" s="213" t="s">
        <v>477</v>
      </c>
      <c r="G24" s="214" t="s">
        <v>478</v>
      </c>
      <c r="H24" s="216"/>
      <c r="I24" s="216"/>
      <c r="J24" s="216"/>
      <c r="K24" s="225" t="s">
        <v>479</v>
      </c>
      <c r="L24" s="8" t="str">
        <f>HYPERLINK("https://app.studiesweekly.com/online/publications/170132/units/170322#/articles/176313","Y")</f>
        <v>Y</v>
      </c>
      <c r="M24" s="181" t="s">
        <v>607</v>
      </c>
      <c r="N24" s="182" t="s">
        <v>40</v>
      </c>
    </row>
    <row r="25" spans="1:14" ht="127.5">
      <c r="A25" s="183">
        <v>5</v>
      </c>
      <c r="B25" s="184" t="s">
        <v>339</v>
      </c>
      <c r="C25" s="185" t="s">
        <v>340</v>
      </c>
      <c r="D25" s="186">
        <v>5.41</v>
      </c>
      <c r="E25" s="187" t="s">
        <v>480</v>
      </c>
      <c r="F25" s="187" t="s">
        <v>481</v>
      </c>
      <c r="G25" s="228" t="s">
        <v>482</v>
      </c>
      <c r="H25" s="190"/>
      <c r="I25" s="190"/>
      <c r="J25" s="190"/>
      <c r="K25" s="188" t="s">
        <v>483</v>
      </c>
      <c r="L25" s="13" t="str">
        <f>HYPERLINK("https://app.studiesweekly.com/online/publications/170132/units/170324#/articles/176333","Y")</f>
        <v>Y</v>
      </c>
      <c r="M25" s="181" t="s">
        <v>616</v>
      </c>
      <c r="N25" s="182" t="s">
        <v>40</v>
      </c>
    </row>
    <row r="26" spans="1:14" ht="252">
      <c r="A26" s="209">
        <v>5</v>
      </c>
      <c r="B26" s="210" t="s">
        <v>339</v>
      </c>
      <c r="C26" s="211" t="s">
        <v>340</v>
      </c>
      <c r="D26" s="212">
        <v>5.43</v>
      </c>
      <c r="E26" s="225" t="s">
        <v>484</v>
      </c>
      <c r="F26" s="213"/>
      <c r="G26" s="225"/>
      <c r="H26" s="227" t="s">
        <v>486</v>
      </c>
      <c r="I26" s="216"/>
      <c r="J26" s="216"/>
      <c r="K26" s="216" t="s">
        <v>487</v>
      </c>
      <c r="L26" s="4" t="s">
        <v>40</v>
      </c>
      <c r="M26" s="181" t="s">
        <v>617</v>
      </c>
      <c r="N26" s="182" t="s">
        <v>40</v>
      </c>
    </row>
    <row r="27" spans="1:14" ht="127.5">
      <c r="A27" s="183">
        <v>5</v>
      </c>
      <c r="B27" s="184" t="s">
        <v>339</v>
      </c>
      <c r="C27" s="185" t="s">
        <v>340</v>
      </c>
      <c r="D27" s="186">
        <v>5.44</v>
      </c>
      <c r="E27" s="190" t="s">
        <v>488</v>
      </c>
      <c r="F27" s="187" t="s">
        <v>463</v>
      </c>
      <c r="G27" s="228" t="s">
        <v>489</v>
      </c>
      <c r="H27" s="190"/>
      <c r="I27" s="190"/>
      <c r="J27" s="190"/>
      <c r="K27" s="188" t="s">
        <v>490</v>
      </c>
      <c r="L27" s="14" t="s">
        <v>103</v>
      </c>
      <c r="M27" s="5"/>
      <c r="N27" s="182" t="s">
        <v>40</v>
      </c>
    </row>
    <row r="28" spans="1:14" ht="65.099999999999994" customHeight="1">
      <c r="A28" s="209">
        <v>5</v>
      </c>
      <c r="B28" s="210" t="s">
        <v>339</v>
      </c>
      <c r="C28" s="211" t="s">
        <v>340</v>
      </c>
      <c r="D28" s="212">
        <v>5.45</v>
      </c>
      <c r="E28" s="213" t="s">
        <v>491</v>
      </c>
      <c r="F28" s="213" t="s">
        <v>492</v>
      </c>
      <c r="G28" s="214"/>
      <c r="H28" s="216"/>
      <c r="I28" s="213" t="s">
        <v>493</v>
      </c>
      <c r="J28" s="216"/>
      <c r="K28" s="216" t="s">
        <v>494</v>
      </c>
      <c r="L28" s="8" t="str">
        <f>HYPERLINK("https://app.studiesweekly.com/online/publications/170132/units/170326#/articles/176355","Y")</f>
        <v>Y</v>
      </c>
      <c r="M28" s="181" t="s">
        <v>618</v>
      </c>
      <c r="N28" s="57" t="s">
        <v>40</v>
      </c>
    </row>
    <row r="29" spans="1:14" ht="127.5">
      <c r="A29" s="183">
        <v>5</v>
      </c>
      <c r="B29" s="184" t="s">
        <v>339</v>
      </c>
      <c r="C29" s="185" t="s">
        <v>340</v>
      </c>
      <c r="D29" s="186">
        <v>5.47</v>
      </c>
      <c r="E29" s="188" t="s">
        <v>495</v>
      </c>
      <c r="F29" s="187" t="s">
        <v>496</v>
      </c>
      <c r="G29" s="228" t="s">
        <v>497</v>
      </c>
      <c r="H29" s="190"/>
      <c r="I29" s="190"/>
      <c r="J29" s="190"/>
      <c r="K29" s="188" t="s">
        <v>499</v>
      </c>
      <c r="L29" s="13" t="str">
        <f>HYPERLINK("https://app.studiesweekly.com/online/publications/170132/units/170276#/articles/174157","Y")</f>
        <v>Y</v>
      </c>
      <c r="M29" s="181" t="s">
        <v>613</v>
      </c>
      <c r="N29" s="182" t="s">
        <v>40</v>
      </c>
    </row>
    <row r="30" spans="1:14" ht="127.5">
      <c r="A30" s="209">
        <v>5</v>
      </c>
      <c r="B30" s="210" t="s">
        <v>339</v>
      </c>
      <c r="C30" s="211" t="s">
        <v>340</v>
      </c>
      <c r="D30" s="212">
        <v>5.48</v>
      </c>
      <c r="E30" s="213" t="s">
        <v>501</v>
      </c>
      <c r="F30" s="213" t="s">
        <v>502</v>
      </c>
      <c r="G30" s="214"/>
      <c r="H30" s="216"/>
      <c r="I30" s="216"/>
      <c r="J30" s="216"/>
      <c r="K30" s="225" t="s">
        <v>503</v>
      </c>
      <c r="L30" s="8" t="str">
        <f>HYPERLINK("https://app.studiesweekly.com/online/publications/170132/units/170283#/articles/174212","Y")</f>
        <v>Y</v>
      </c>
      <c r="M30" s="181" t="s">
        <v>619</v>
      </c>
      <c r="N30" s="182" t="s">
        <v>40</v>
      </c>
    </row>
    <row r="31" spans="1:14" ht="165.75">
      <c r="A31" s="183">
        <v>5</v>
      </c>
      <c r="B31" s="184" t="s">
        <v>339</v>
      </c>
      <c r="C31" s="185" t="s">
        <v>340</v>
      </c>
      <c r="D31" s="186">
        <v>5.49</v>
      </c>
      <c r="E31" s="187" t="s">
        <v>505</v>
      </c>
      <c r="F31" s="190" t="s">
        <v>506</v>
      </c>
      <c r="G31" s="228" t="s">
        <v>507</v>
      </c>
      <c r="H31" s="190"/>
      <c r="I31" s="190"/>
      <c r="J31" s="190"/>
      <c r="K31" s="188" t="s">
        <v>508</v>
      </c>
      <c r="L31" s="14" t="s">
        <v>40</v>
      </c>
      <c r="M31" s="181" t="s">
        <v>620</v>
      </c>
      <c r="N31" s="182" t="s">
        <v>40</v>
      </c>
    </row>
    <row r="32" spans="1:14" ht="242.25">
      <c r="A32" s="209">
        <v>5</v>
      </c>
      <c r="B32" s="210" t="s">
        <v>339</v>
      </c>
      <c r="C32" s="211" t="s">
        <v>340</v>
      </c>
      <c r="D32" s="234" t="s">
        <v>509</v>
      </c>
      <c r="E32" s="213" t="s">
        <v>346</v>
      </c>
      <c r="F32" s="213"/>
      <c r="G32" s="225"/>
      <c r="H32" s="213" t="s">
        <v>510</v>
      </c>
      <c r="I32" s="213" t="s">
        <v>511</v>
      </c>
      <c r="J32" s="216"/>
      <c r="K32" s="216" t="s">
        <v>512</v>
      </c>
      <c r="L32" s="4" t="s">
        <v>40</v>
      </c>
      <c r="M32" s="181" t="s">
        <v>606</v>
      </c>
      <c r="N32" s="182" t="s">
        <v>40</v>
      </c>
    </row>
    <row r="33" spans="1:14" ht="246.95" customHeight="1">
      <c r="A33" s="183">
        <v>5</v>
      </c>
      <c r="B33" s="184" t="s">
        <v>339</v>
      </c>
      <c r="C33" s="185" t="s">
        <v>340</v>
      </c>
      <c r="D33" s="183" t="s">
        <v>509</v>
      </c>
      <c r="E33" s="187" t="s">
        <v>97</v>
      </c>
      <c r="F33" s="187" t="s">
        <v>514</v>
      </c>
      <c r="G33" s="188"/>
      <c r="H33" s="189" t="s">
        <v>515</v>
      </c>
      <c r="I33" s="188" t="s">
        <v>516</v>
      </c>
      <c r="J33" s="190"/>
      <c r="K33" s="190" t="s">
        <v>517</v>
      </c>
      <c r="L33" s="14" t="s">
        <v>40</v>
      </c>
      <c r="M33" s="181" t="s">
        <v>608</v>
      </c>
      <c r="N33" s="182" t="s">
        <v>40</v>
      </c>
    </row>
    <row r="34" spans="1:14" ht="127.5">
      <c r="A34" s="209">
        <v>5</v>
      </c>
      <c r="B34" s="210" t="s">
        <v>339</v>
      </c>
      <c r="C34" s="211" t="s">
        <v>340</v>
      </c>
      <c r="D34" s="235" t="s">
        <v>294</v>
      </c>
      <c r="E34" s="213" t="s">
        <v>312</v>
      </c>
      <c r="F34" s="213"/>
      <c r="G34" s="225"/>
      <c r="H34" s="213" t="s">
        <v>519</v>
      </c>
      <c r="I34" s="216"/>
      <c r="J34" s="216"/>
      <c r="K34" s="216" t="s">
        <v>520</v>
      </c>
      <c r="L34" s="8" t="str">
        <f>HYPERLINK("https://s3-us-west-2.amazonaws.com/static.studiesweekly.com/online/resources/panels_media/worksheet3week17.pdf","Y")</f>
        <v>Y</v>
      </c>
      <c r="M34" s="181" t="s">
        <v>609</v>
      </c>
      <c r="N34" s="182" t="s">
        <v>40</v>
      </c>
    </row>
    <row r="35" spans="1:14" ht="409.5">
      <c r="A35" s="183">
        <v>5</v>
      </c>
      <c r="B35" s="184" t="s">
        <v>339</v>
      </c>
      <c r="C35" s="185" t="s">
        <v>340</v>
      </c>
      <c r="D35" s="232" t="s">
        <v>319</v>
      </c>
      <c r="E35" s="187" t="s">
        <v>521</v>
      </c>
      <c r="F35" s="187" t="s">
        <v>522</v>
      </c>
      <c r="G35" s="228"/>
      <c r="H35" s="190"/>
      <c r="I35" s="190"/>
      <c r="J35" s="190"/>
      <c r="K35" s="188" t="s">
        <v>523</v>
      </c>
      <c r="L35" s="14" t="s">
        <v>40</v>
      </c>
      <c r="M35" s="181" t="s">
        <v>610</v>
      </c>
      <c r="N35" s="182" t="s">
        <v>40</v>
      </c>
    </row>
    <row r="36" spans="1:14" ht="127.5">
      <c r="A36" s="209">
        <v>5</v>
      </c>
      <c r="B36" s="210" t="s">
        <v>339</v>
      </c>
      <c r="C36" s="211" t="s">
        <v>340</v>
      </c>
      <c r="D36" s="206" t="s">
        <v>436</v>
      </c>
      <c r="E36" s="216"/>
      <c r="F36" s="216"/>
      <c r="G36" s="214"/>
      <c r="H36" s="216"/>
      <c r="I36" s="216"/>
      <c r="J36" s="216"/>
      <c r="K36" s="216"/>
      <c r="L36" s="1"/>
      <c r="M36" s="2"/>
      <c r="N36" s="57"/>
    </row>
    <row r="37" spans="1:14" ht="409.5">
      <c r="A37" s="183">
        <v>5</v>
      </c>
      <c r="B37" s="184" t="s">
        <v>339</v>
      </c>
      <c r="C37" s="185" t="s">
        <v>340</v>
      </c>
      <c r="D37" s="232" t="s">
        <v>204</v>
      </c>
      <c r="E37" s="190" t="s">
        <v>205</v>
      </c>
      <c r="F37" s="190" t="s">
        <v>524</v>
      </c>
      <c r="G37" s="228" t="s">
        <v>525</v>
      </c>
      <c r="H37" s="233"/>
      <c r="I37" s="233"/>
      <c r="J37" s="190"/>
      <c r="K37" s="188" t="s">
        <v>526</v>
      </c>
      <c r="L37" s="14" t="s">
        <v>40</v>
      </c>
      <c r="M37" s="181" t="s">
        <v>621</v>
      </c>
      <c r="N37" s="182" t="s">
        <v>40</v>
      </c>
    </row>
    <row r="38" spans="1:14" ht="409.5">
      <c r="A38" s="209">
        <v>5</v>
      </c>
      <c r="B38" s="210" t="s">
        <v>339</v>
      </c>
      <c r="C38" s="211" t="s">
        <v>340</v>
      </c>
      <c r="D38" s="217" t="s">
        <v>210</v>
      </c>
      <c r="E38" s="216" t="s">
        <v>211</v>
      </c>
      <c r="F38" s="216" t="s">
        <v>527</v>
      </c>
      <c r="G38" s="214" t="s">
        <v>525</v>
      </c>
      <c r="H38" s="231"/>
      <c r="I38" s="231"/>
      <c r="J38" s="216"/>
      <c r="K38" s="225" t="s">
        <v>529</v>
      </c>
      <c r="L38" s="4" t="s">
        <v>40</v>
      </c>
      <c r="M38" s="181" t="s">
        <v>621</v>
      </c>
      <c r="N38" s="182" t="s">
        <v>40</v>
      </c>
    </row>
    <row r="39" spans="1:14" ht="191.25">
      <c r="A39" s="183">
        <v>5</v>
      </c>
      <c r="B39" s="184" t="s">
        <v>339</v>
      </c>
      <c r="C39" s="185" t="s">
        <v>340</v>
      </c>
      <c r="D39" s="232" t="s">
        <v>219</v>
      </c>
      <c r="E39" s="190" t="s">
        <v>221</v>
      </c>
      <c r="F39" s="190" t="s">
        <v>531</v>
      </c>
      <c r="G39" s="228" t="s">
        <v>532</v>
      </c>
      <c r="H39" s="233"/>
      <c r="I39" s="233"/>
      <c r="J39" s="190"/>
      <c r="K39" s="188" t="s">
        <v>533</v>
      </c>
      <c r="L39" s="14" t="s">
        <v>40</v>
      </c>
      <c r="M39" s="181" t="s">
        <v>621</v>
      </c>
      <c r="N39" s="182" t="s">
        <v>40</v>
      </c>
    </row>
    <row r="40" spans="1:14" ht="409.5">
      <c r="A40" s="209">
        <v>5</v>
      </c>
      <c r="B40" s="210" t="s">
        <v>339</v>
      </c>
      <c r="C40" s="211" t="s">
        <v>340</v>
      </c>
      <c r="D40" s="217" t="s">
        <v>459</v>
      </c>
      <c r="E40" s="213" t="s">
        <v>535</v>
      </c>
      <c r="F40" s="213" t="s">
        <v>536</v>
      </c>
      <c r="G40" s="214" t="s">
        <v>537</v>
      </c>
      <c r="H40" s="216"/>
      <c r="I40" s="216"/>
      <c r="J40" s="216"/>
      <c r="K40" s="225" t="s">
        <v>540</v>
      </c>
      <c r="L40" s="4" t="s">
        <v>40</v>
      </c>
      <c r="M40" s="181" t="s">
        <v>622</v>
      </c>
      <c r="N40" s="182" t="s">
        <v>40</v>
      </c>
    </row>
    <row r="41" spans="1:14" ht="12.75">
      <c r="A41" s="236"/>
      <c r="B41" s="237"/>
      <c r="C41" s="238"/>
      <c r="D41" s="237"/>
      <c r="E41" s="203"/>
      <c r="F41" s="203"/>
      <c r="G41" s="218"/>
      <c r="H41" s="203"/>
      <c r="I41" s="203"/>
      <c r="J41" s="203"/>
      <c r="K41" s="203"/>
      <c r="L41" s="7"/>
      <c r="M41" s="7"/>
      <c r="N41" s="6"/>
    </row>
    <row r="42" spans="1:14" ht="12.75">
      <c r="A42" s="236"/>
      <c r="B42" s="237"/>
      <c r="C42" s="239"/>
      <c r="D42" s="237"/>
      <c r="E42" s="203"/>
      <c r="F42" s="203"/>
      <c r="G42" s="218"/>
      <c r="H42" s="203"/>
      <c r="I42" s="203"/>
      <c r="J42" s="203"/>
      <c r="K42" s="203"/>
      <c r="L42" s="7"/>
      <c r="M42" s="7"/>
      <c r="N42" s="6"/>
    </row>
    <row r="43" spans="1:14" ht="12.75">
      <c r="A43" s="236"/>
      <c r="B43" s="237"/>
      <c r="C43" s="238"/>
      <c r="D43" s="237"/>
      <c r="E43" s="203"/>
      <c r="F43" s="203"/>
      <c r="G43" s="218"/>
      <c r="H43" s="203"/>
      <c r="I43" s="203"/>
      <c r="J43" s="203"/>
      <c r="K43" s="203"/>
      <c r="L43" s="7"/>
      <c r="M43" s="7"/>
      <c r="N43" s="6"/>
    </row>
    <row r="44" spans="1:14" ht="12.75">
      <c r="A44" s="236"/>
      <c r="B44" s="237"/>
      <c r="C44" s="239"/>
      <c r="D44" s="237"/>
      <c r="E44" s="203"/>
      <c r="F44" s="203"/>
      <c r="G44" s="218"/>
      <c r="H44" s="203"/>
      <c r="I44" s="203"/>
      <c r="J44" s="203"/>
      <c r="K44" s="203"/>
      <c r="L44" s="7"/>
      <c r="M44" s="7"/>
      <c r="N44" s="6"/>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9"/>
      <c r="B1" s="9"/>
      <c r="C1" s="9"/>
      <c r="D1" s="9"/>
      <c r="E1" s="10" t="s">
        <v>343</v>
      </c>
      <c r="F1" s="11"/>
      <c r="G1" s="12"/>
    </row>
    <row r="2" spans="1:13" hidden="1" thickBot="1">
      <c r="A2" s="256" t="s">
        <v>353</v>
      </c>
      <c r="B2" s="257"/>
      <c r="C2" s="257"/>
      <c r="D2" s="257"/>
      <c r="E2" s="257"/>
      <c r="F2" s="11"/>
      <c r="G2" s="12"/>
    </row>
    <row r="3" spans="1:13" ht="180.75" thickBot="1">
      <c r="A3" s="54" t="s">
        <v>354</v>
      </c>
      <c r="B3" s="54" t="s">
        <v>360</v>
      </c>
      <c r="C3" s="54" t="s">
        <v>361</v>
      </c>
      <c r="D3" s="53"/>
      <c r="E3" s="54" t="s">
        <v>513</v>
      </c>
      <c r="F3" s="55" t="s">
        <v>364</v>
      </c>
      <c r="G3" s="56" t="s">
        <v>547</v>
      </c>
      <c r="H3" s="20" t="s">
        <v>545</v>
      </c>
    </row>
    <row r="4" spans="1:13" ht="32.25" thickBot="1">
      <c r="A4" s="22" t="s">
        <v>11</v>
      </c>
      <c r="B4" s="22"/>
      <c r="C4" s="22"/>
      <c r="D4" s="22" t="s">
        <v>374</v>
      </c>
      <c r="E4" s="23" t="s">
        <v>518</v>
      </c>
      <c r="F4" s="23" t="s">
        <v>375</v>
      </c>
      <c r="G4" s="24" t="s">
        <v>377</v>
      </c>
      <c r="I4" s="258" t="s">
        <v>548</v>
      </c>
      <c r="J4" s="258"/>
      <c r="K4" s="258"/>
      <c r="L4" s="258"/>
      <c r="M4" s="258"/>
    </row>
    <row r="5" spans="1:13" ht="23.25" thickBot="1">
      <c r="A5" s="25" t="s">
        <v>25</v>
      </c>
      <c r="B5" s="26" t="s">
        <v>26</v>
      </c>
      <c r="C5" s="27" t="s">
        <v>27</v>
      </c>
      <c r="D5" s="25">
        <v>10</v>
      </c>
      <c r="E5" s="28" t="s">
        <v>412</v>
      </c>
      <c r="F5" s="29" t="s">
        <v>416</v>
      </c>
      <c r="G5" s="25" t="s">
        <v>420</v>
      </c>
      <c r="I5" s="258"/>
      <c r="J5" s="258"/>
      <c r="K5" s="258"/>
      <c r="L5" s="258"/>
      <c r="M5" s="258"/>
    </row>
    <row r="6" spans="1:13" ht="34.5" thickBot="1">
      <c r="A6" s="31" t="s">
        <v>426</v>
      </c>
      <c r="B6" s="32" t="s">
        <v>30</v>
      </c>
      <c r="C6" s="33" t="s">
        <v>31</v>
      </c>
      <c r="D6" s="31">
        <v>22</v>
      </c>
      <c r="E6" s="34" t="s">
        <v>433</v>
      </c>
      <c r="F6" s="35" t="s">
        <v>416</v>
      </c>
      <c r="G6" s="36" t="str">
        <f>HYPERLINK("https://app.studiesweekly.com/online/publications/170128/units/170186/related_media/174843","Y")</f>
        <v>Y</v>
      </c>
      <c r="I6" s="258"/>
      <c r="J6" s="258"/>
      <c r="K6" s="258"/>
      <c r="L6" s="258"/>
      <c r="M6" s="258"/>
    </row>
    <row r="7" spans="1:13" ht="23.25" thickBot="1">
      <c r="A7" s="25" t="s">
        <v>440</v>
      </c>
      <c r="B7" s="37" t="s">
        <v>28</v>
      </c>
      <c r="C7" s="27" t="s">
        <v>29</v>
      </c>
      <c r="D7" s="25">
        <v>2</v>
      </c>
      <c r="E7" s="38" t="s">
        <v>443</v>
      </c>
      <c r="F7" s="29" t="s">
        <v>416</v>
      </c>
      <c r="G7" s="25" t="s">
        <v>420</v>
      </c>
      <c r="I7" s="258"/>
      <c r="J7" s="258"/>
      <c r="K7" s="258"/>
      <c r="L7" s="258"/>
      <c r="M7" s="258"/>
    </row>
    <row r="8" spans="1:13" ht="64.5" thickBot="1">
      <c r="A8" s="31" t="s">
        <v>440</v>
      </c>
      <c r="B8" s="32" t="s">
        <v>28</v>
      </c>
      <c r="C8" s="33" t="s">
        <v>29</v>
      </c>
      <c r="D8" s="31">
        <v>12</v>
      </c>
      <c r="E8" s="39" t="s">
        <v>450</v>
      </c>
      <c r="F8" s="35" t="s">
        <v>452</v>
      </c>
      <c r="G8" s="36" t="str">
        <f>HYPERLINK("https://app.studiesweekly.com/online/publications/170129/units/170602/related_media/173988","Y")</f>
        <v>Y</v>
      </c>
      <c r="I8" s="258"/>
      <c r="J8" s="258"/>
      <c r="K8" s="258"/>
      <c r="L8" s="258"/>
      <c r="M8" s="258"/>
    </row>
    <row r="9" spans="1:13" ht="34.5" thickBot="1">
      <c r="A9" s="25" t="s">
        <v>457</v>
      </c>
      <c r="B9" s="37" t="s">
        <v>182</v>
      </c>
      <c r="C9" s="40" t="s">
        <v>183</v>
      </c>
      <c r="D9" s="25">
        <v>30</v>
      </c>
      <c r="E9" s="28" t="s">
        <v>528</v>
      </c>
      <c r="F9" s="29" t="s">
        <v>466</v>
      </c>
      <c r="G9" s="41" t="str">
        <f>HYPERLINK("https://app.studiesweekly.com/online/publications/170130/units/170313#/articles/174609","Y")</f>
        <v>Y</v>
      </c>
      <c r="I9" s="258"/>
      <c r="J9" s="258"/>
      <c r="K9" s="258"/>
      <c r="L9" s="258"/>
      <c r="M9" s="258"/>
    </row>
    <row r="10" spans="1:13" ht="34.5" thickBot="1">
      <c r="A10" s="31" t="s">
        <v>474</v>
      </c>
      <c r="B10" s="32" t="s">
        <v>182</v>
      </c>
      <c r="C10" s="42" t="s">
        <v>183</v>
      </c>
      <c r="D10" s="31">
        <v>31</v>
      </c>
      <c r="E10" s="39" t="s">
        <v>530</v>
      </c>
      <c r="F10" s="35" t="s">
        <v>466</v>
      </c>
      <c r="G10" s="36" t="str">
        <f>HYPERLINK("https://app.studiesweekly.com/online/publications/170130/units/170315#/articles/174695","Y")</f>
        <v>Y</v>
      </c>
      <c r="I10" s="258"/>
      <c r="J10" s="258"/>
      <c r="K10" s="258"/>
      <c r="L10" s="258"/>
      <c r="M10" s="258"/>
    </row>
    <row r="11" spans="1:13" ht="34.5" thickBot="1">
      <c r="A11" s="25" t="s">
        <v>485</v>
      </c>
      <c r="B11" s="43" t="s">
        <v>197</v>
      </c>
      <c r="C11" s="44" t="s">
        <v>199</v>
      </c>
      <c r="D11" s="25">
        <v>3</v>
      </c>
      <c r="E11" s="45" t="s">
        <v>534</v>
      </c>
      <c r="F11" s="29" t="s">
        <v>466</v>
      </c>
      <c r="G11" s="41" t="str">
        <f>HYPERLINK("https://app.studiesweekly.com/online/publications/170131/units/170179#/articles/174943","Y")</f>
        <v>Y</v>
      </c>
      <c r="I11" s="258"/>
      <c r="J11" s="258"/>
      <c r="K11" s="258"/>
      <c r="L11" s="258"/>
      <c r="M11" s="258"/>
    </row>
    <row r="12" spans="1:13" ht="34.5" thickBot="1">
      <c r="A12" s="31" t="s">
        <v>485</v>
      </c>
      <c r="B12" s="46" t="s">
        <v>197</v>
      </c>
      <c r="C12" s="47" t="s">
        <v>199</v>
      </c>
      <c r="D12" s="31">
        <v>3</v>
      </c>
      <c r="E12" s="48" t="s">
        <v>498</v>
      </c>
      <c r="F12" s="35" t="s">
        <v>416</v>
      </c>
      <c r="G12" s="31" t="s">
        <v>500</v>
      </c>
      <c r="I12" s="258"/>
      <c r="J12" s="258"/>
      <c r="K12" s="258"/>
      <c r="L12" s="258"/>
      <c r="M12" s="258"/>
    </row>
    <row r="13" spans="1:13" ht="77.25" thickBot="1">
      <c r="A13" s="25" t="s">
        <v>504</v>
      </c>
      <c r="B13" s="43" t="s">
        <v>339</v>
      </c>
      <c r="C13" s="49" t="s">
        <v>340</v>
      </c>
      <c r="D13" s="25">
        <v>6</v>
      </c>
      <c r="E13" s="45" t="s">
        <v>538</v>
      </c>
      <c r="F13" s="29" t="s">
        <v>466</v>
      </c>
      <c r="G13" s="25" t="s">
        <v>40</v>
      </c>
      <c r="I13" s="258"/>
      <c r="J13" s="258"/>
      <c r="K13" s="258"/>
      <c r="L13" s="258"/>
      <c r="M13" s="258"/>
    </row>
    <row r="14" spans="1:13" ht="39" thickBot="1">
      <c r="A14" s="31" t="s">
        <v>504</v>
      </c>
      <c r="B14" s="46" t="s">
        <v>339</v>
      </c>
      <c r="C14" s="50" t="s">
        <v>340</v>
      </c>
      <c r="D14" s="31">
        <v>6</v>
      </c>
      <c r="E14" s="51" t="s">
        <v>539</v>
      </c>
      <c r="F14" s="35" t="s">
        <v>466</v>
      </c>
      <c r="G14" s="36" t="str">
        <f>HYPERLINK("https://app.studiesweekly.com/online/publications/170132/units/170273#/articles/174032","Y")</f>
        <v>Y</v>
      </c>
    </row>
    <row r="15" spans="1:13" ht="39" thickBot="1">
      <c r="A15" s="25" t="s">
        <v>504</v>
      </c>
      <c r="B15" s="43" t="s">
        <v>339</v>
      </c>
      <c r="C15" s="49" t="s">
        <v>340</v>
      </c>
      <c r="D15" s="25">
        <v>13</v>
      </c>
      <c r="E15" s="45" t="s">
        <v>541</v>
      </c>
      <c r="F15" s="29" t="s">
        <v>466</v>
      </c>
      <c r="G15" s="41" t="str">
        <f>HYPERLINK("https://app.studiesweekly.com/online/publications/170132/units/170294#/articles/174336","Y")</f>
        <v>Y</v>
      </c>
    </row>
    <row r="16" spans="1:13" ht="39" thickBot="1">
      <c r="A16" s="31" t="s">
        <v>504</v>
      </c>
      <c r="B16" s="46" t="s">
        <v>339</v>
      </c>
      <c r="C16" s="50" t="s">
        <v>340</v>
      </c>
      <c r="D16" s="31">
        <v>16</v>
      </c>
      <c r="E16" s="51" t="s">
        <v>542</v>
      </c>
      <c r="F16" s="35" t="s">
        <v>466</v>
      </c>
      <c r="G16" s="36" t="str">
        <f>HYPERLINK("https://app.studiesweekly.com/online/publications/170132/units/170298#/articles/174378","Y")</f>
        <v>Y</v>
      </c>
    </row>
    <row r="17" spans="1:7" ht="64.5" thickBot="1">
      <c r="A17" s="25" t="s">
        <v>504</v>
      </c>
      <c r="B17" s="43" t="s">
        <v>339</v>
      </c>
      <c r="C17" s="49" t="s">
        <v>340</v>
      </c>
      <c r="D17" s="25">
        <v>16</v>
      </c>
      <c r="E17" s="45" t="s">
        <v>543</v>
      </c>
      <c r="F17" s="29" t="s">
        <v>466</v>
      </c>
      <c r="G17" s="25" t="s">
        <v>40</v>
      </c>
    </row>
    <row r="18" spans="1:7" ht="109.5" customHeight="1" thickBot="1">
      <c r="A18" s="31" t="s">
        <v>504</v>
      </c>
      <c r="B18" s="46" t="s">
        <v>339</v>
      </c>
      <c r="C18" s="50" t="s">
        <v>340</v>
      </c>
      <c r="D18" s="31">
        <v>16</v>
      </c>
      <c r="E18" s="51" t="s">
        <v>544</v>
      </c>
      <c r="F18" s="35" t="s">
        <v>466</v>
      </c>
      <c r="G18" s="31" t="s">
        <v>40</v>
      </c>
    </row>
    <row r="19" spans="1:7" ht="15">
      <c r="A19" s="15"/>
      <c r="B19" s="15"/>
      <c r="C19" s="15"/>
      <c r="D19" s="15"/>
      <c r="E19" s="16"/>
      <c r="F19" s="17"/>
      <c r="G19" s="18"/>
    </row>
    <row r="20" spans="1:7" ht="15">
      <c r="A20" s="15"/>
      <c r="B20" s="15"/>
      <c r="C20" s="15"/>
      <c r="D20" s="15"/>
      <c r="E20" s="19"/>
      <c r="F20" s="17"/>
      <c r="G20" s="18"/>
    </row>
    <row r="21" spans="1:7" ht="15">
      <c r="A21" s="15"/>
      <c r="B21" s="15"/>
      <c r="C21" s="15"/>
      <c r="D21" s="15"/>
      <c r="E21" s="19"/>
      <c r="F21" s="17"/>
      <c r="G21" s="18"/>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2018-08-22T19:07:07Z</dcterms:modified>
</cp:coreProperties>
</file>